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-cloud\Mandanten\KDN\2026-Cisko_KDN18\"/>
    </mc:Choice>
  </mc:AlternateContent>
  <xr:revisionPtr revIDLastSave="0" documentId="13_ncr:1_{CBF11080-9D05-47A1-B21B-F1D2B1BE2AF1}" xr6:coauthVersionLast="47" xr6:coauthVersionMax="47" xr10:uidLastSave="{00000000-0000-0000-0000-000000000000}"/>
  <bookViews>
    <workbookView xWindow="-120" yWindow="-120" windowWidth="29040" windowHeight="15720" xr2:uid="{CB6CA24B-D273-4287-82A4-DA6C2D65BF99}"/>
  </bookViews>
  <sheets>
    <sheet name="Los 1" sheetId="1" r:id="rId1"/>
    <sheet name="Los 2" sheetId="6" r:id="rId2"/>
    <sheet name="Los 3" sheetId="7" r:id="rId3"/>
    <sheet name="Auswahl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4" i="7" l="1"/>
  <c r="F203" i="7"/>
  <c r="F202" i="7"/>
  <c r="F199" i="7"/>
  <c r="F198" i="7"/>
  <c r="F197" i="7"/>
  <c r="F196" i="7"/>
  <c r="F195" i="7"/>
  <c r="F194" i="7"/>
  <c r="F192" i="7"/>
  <c r="F191" i="7"/>
  <c r="F190" i="7"/>
  <c r="F189" i="7"/>
  <c r="F188" i="7"/>
  <c r="F187" i="7"/>
  <c r="F185" i="7"/>
  <c r="F184" i="7"/>
  <c r="F183" i="7"/>
  <c r="F182" i="7"/>
  <c r="F181" i="7"/>
  <c r="F180" i="7"/>
  <c r="F178" i="7"/>
  <c r="F177" i="7"/>
  <c r="F176" i="7"/>
  <c r="F175" i="7"/>
  <c r="F174" i="7"/>
  <c r="F173" i="7"/>
  <c r="F167" i="7"/>
  <c r="F168" i="7"/>
  <c r="F169" i="7"/>
  <c r="F170" i="7"/>
  <c r="F171" i="7"/>
  <c r="F166" i="7"/>
  <c r="F204" i="6"/>
  <c r="F203" i="6"/>
  <c r="F202" i="6"/>
  <c r="F199" i="6"/>
  <c r="F198" i="6"/>
  <c r="F197" i="6"/>
  <c r="F196" i="6"/>
  <c r="F195" i="6"/>
  <c r="F194" i="6"/>
  <c r="F192" i="6"/>
  <c r="F191" i="6"/>
  <c r="F190" i="6"/>
  <c r="F189" i="6"/>
  <c r="F188" i="6"/>
  <c r="F187" i="6"/>
  <c r="F185" i="6"/>
  <c r="F184" i="6"/>
  <c r="F183" i="6"/>
  <c r="F182" i="6"/>
  <c r="F181" i="6"/>
  <c r="F180" i="6"/>
  <c r="F178" i="6"/>
  <c r="F177" i="6"/>
  <c r="F176" i="6"/>
  <c r="F175" i="6"/>
  <c r="F174" i="6"/>
  <c r="F173" i="6"/>
  <c r="F167" i="6"/>
  <c r="F168" i="6"/>
  <c r="F169" i="6"/>
  <c r="F170" i="6"/>
  <c r="F171" i="6"/>
  <c r="F166" i="6"/>
  <c r="F121" i="7"/>
  <c r="F122" i="7"/>
  <c r="F123" i="7"/>
  <c r="F124" i="7"/>
  <c r="F126" i="7"/>
  <c r="F127" i="7"/>
  <c r="F129" i="7"/>
  <c r="F130" i="7"/>
  <c r="F131" i="7"/>
  <c r="F132" i="7"/>
  <c r="F134" i="7"/>
  <c r="F135" i="7"/>
  <c r="F137" i="7"/>
  <c r="F138" i="7"/>
  <c r="F139" i="7"/>
  <c r="F140" i="7"/>
  <c r="F142" i="7"/>
  <c r="F143" i="7"/>
  <c r="F145" i="7"/>
  <c r="F146" i="7"/>
  <c r="F147" i="7"/>
  <c r="F148" i="7"/>
  <c r="F150" i="7"/>
  <c r="F151" i="7"/>
  <c r="F153" i="7"/>
  <c r="F154" i="7"/>
  <c r="F155" i="7"/>
  <c r="F156" i="7"/>
  <c r="F158" i="7"/>
  <c r="F159" i="7"/>
  <c r="F160" i="7"/>
  <c r="F161" i="7"/>
  <c r="F162" i="7"/>
  <c r="F121" i="6"/>
  <c r="F122" i="6"/>
  <c r="F123" i="6"/>
  <c r="F124" i="6"/>
  <c r="F126" i="6"/>
  <c r="F127" i="6"/>
  <c r="F129" i="6"/>
  <c r="F130" i="6"/>
  <c r="F131" i="6"/>
  <c r="F132" i="6"/>
  <c r="F134" i="6"/>
  <c r="F135" i="6"/>
  <c r="F137" i="6"/>
  <c r="F138" i="6"/>
  <c r="F139" i="6"/>
  <c r="F140" i="6"/>
  <c r="F142" i="6"/>
  <c r="F143" i="6"/>
  <c r="F145" i="6"/>
  <c r="F146" i="6"/>
  <c r="F147" i="6"/>
  <c r="F148" i="6"/>
  <c r="F150" i="6"/>
  <c r="F151" i="6"/>
  <c r="F153" i="6"/>
  <c r="F154" i="6"/>
  <c r="F155" i="6"/>
  <c r="F156" i="6"/>
  <c r="F158" i="6"/>
  <c r="F159" i="6"/>
  <c r="F161" i="6"/>
  <c r="F162" i="6"/>
  <c r="F115" i="7"/>
  <c r="F116" i="7"/>
  <c r="F117" i="7"/>
  <c r="F118" i="7"/>
  <c r="F115" i="6"/>
  <c r="F116" i="6"/>
  <c r="F117" i="6"/>
  <c r="F118" i="6"/>
  <c r="F106" i="7"/>
  <c r="F107" i="7"/>
  <c r="F108" i="7"/>
  <c r="F109" i="7"/>
  <c r="F110" i="7"/>
  <c r="F111" i="7"/>
  <c r="F112" i="7"/>
  <c r="F106" i="6"/>
  <c r="F107" i="6"/>
  <c r="F108" i="6"/>
  <c r="F109" i="6"/>
  <c r="F110" i="6"/>
  <c r="F111" i="6"/>
  <c r="F112" i="6"/>
  <c r="F99" i="7"/>
  <c r="F100" i="7"/>
  <c r="F101" i="7"/>
  <c r="F102" i="7"/>
  <c r="F103" i="7"/>
  <c r="F104" i="7"/>
  <c r="F99" i="6"/>
  <c r="F100" i="6"/>
  <c r="F101" i="6"/>
  <c r="F102" i="6"/>
  <c r="F103" i="6"/>
  <c r="F104" i="6"/>
  <c r="F88" i="7"/>
  <c r="F89" i="7"/>
  <c r="F90" i="7"/>
  <c r="F91" i="7"/>
  <c r="F92" i="7"/>
  <c r="F94" i="7"/>
  <c r="F96" i="7"/>
  <c r="F97" i="7"/>
  <c r="F88" i="6"/>
  <c r="F89" i="6"/>
  <c r="F90" i="6"/>
  <c r="F91" i="6"/>
  <c r="F92" i="6"/>
  <c r="F94" i="6"/>
  <c r="F96" i="6"/>
  <c r="F97" i="6"/>
  <c r="F12" i="7"/>
  <c r="F13" i="7"/>
  <c r="F14" i="7"/>
  <c r="F15" i="7"/>
  <c r="F16" i="7"/>
  <c r="F17" i="7"/>
  <c r="F18" i="7"/>
  <c r="F19" i="7"/>
  <c r="F20" i="7"/>
  <c r="F21" i="7"/>
  <c r="F23" i="7"/>
  <c r="F24" i="7"/>
  <c r="F25" i="7"/>
  <c r="F26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5" i="7"/>
  <c r="F46" i="7"/>
  <c r="F47" i="7"/>
  <c r="F48" i="7"/>
  <c r="F49" i="7"/>
  <c r="F51" i="7"/>
  <c r="F52" i="7"/>
  <c r="F53" i="7"/>
  <c r="F54" i="7"/>
  <c r="F55" i="7"/>
  <c r="F56" i="7"/>
  <c r="F58" i="7"/>
  <c r="F59" i="7"/>
  <c r="F60" i="7"/>
  <c r="F61" i="7"/>
  <c r="F62" i="7"/>
  <c r="F63" i="7"/>
  <c r="F65" i="7"/>
  <c r="F67" i="7"/>
  <c r="F68" i="7"/>
  <c r="F69" i="7"/>
  <c r="F70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12" i="6"/>
  <c r="F13" i="6"/>
  <c r="F14" i="6"/>
  <c r="F15" i="6"/>
  <c r="F16" i="6"/>
  <c r="F17" i="6"/>
  <c r="F18" i="6"/>
  <c r="F19" i="6"/>
  <c r="F20" i="6"/>
  <c r="F21" i="6"/>
  <c r="F23" i="6"/>
  <c r="F24" i="6"/>
  <c r="F25" i="6"/>
  <c r="F26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5" i="6"/>
  <c r="F46" i="6"/>
  <c r="F47" i="6"/>
  <c r="F48" i="6"/>
  <c r="F49" i="6"/>
  <c r="F51" i="6"/>
  <c r="F52" i="6"/>
  <c r="F53" i="6"/>
  <c r="F54" i="6"/>
  <c r="F55" i="6"/>
  <c r="F56" i="6"/>
  <c r="F58" i="6"/>
  <c r="F59" i="6"/>
  <c r="F60" i="6"/>
  <c r="F61" i="6"/>
  <c r="F62" i="6"/>
  <c r="F63" i="6"/>
  <c r="F65" i="6"/>
  <c r="F67" i="6"/>
  <c r="F68" i="6"/>
  <c r="F69" i="6"/>
  <c r="F70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204" i="1"/>
  <c r="F203" i="1"/>
  <c r="F202" i="1"/>
  <c r="F199" i="1"/>
  <c r="F198" i="1"/>
  <c r="F197" i="1"/>
  <c r="F196" i="1"/>
  <c r="F195" i="1"/>
  <c r="F194" i="1"/>
  <c r="F192" i="1"/>
  <c r="F191" i="1"/>
  <c r="F190" i="1"/>
  <c r="F189" i="1"/>
  <c r="F188" i="1"/>
  <c r="F187" i="1"/>
  <c r="F185" i="1"/>
  <c r="F184" i="1"/>
  <c r="F183" i="1"/>
  <c r="F182" i="1"/>
  <c r="F181" i="1"/>
  <c r="F180" i="1"/>
  <c r="F178" i="1"/>
  <c r="F177" i="1"/>
  <c r="F176" i="1"/>
  <c r="F175" i="1"/>
  <c r="F174" i="1"/>
  <c r="F173" i="1"/>
  <c r="F167" i="1"/>
  <c r="F168" i="1"/>
  <c r="F169" i="1"/>
  <c r="F170" i="1"/>
  <c r="F171" i="1"/>
  <c r="F166" i="1"/>
  <c r="F205" i="1" l="1"/>
  <c r="F162" i="1"/>
  <c r="F161" i="1"/>
  <c r="F159" i="1"/>
  <c r="F158" i="1"/>
  <c r="F156" i="1"/>
  <c r="F155" i="1"/>
  <c r="F154" i="1"/>
  <c r="F153" i="1"/>
  <c r="F151" i="1"/>
  <c r="F150" i="1"/>
  <c r="F148" i="1"/>
  <c r="F147" i="1"/>
  <c r="F146" i="1"/>
  <c r="F145" i="1"/>
  <c r="F143" i="1"/>
  <c r="F142" i="1"/>
  <c r="F140" i="1"/>
  <c r="F139" i="1"/>
  <c r="F138" i="1"/>
  <c r="F137" i="1"/>
  <c r="F135" i="1"/>
  <c r="F134" i="1"/>
  <c r="F132" i="1"/>
  <c r="F131" i="1"/>
  <c r="F130" i="1"/>
  <c r="F129" i="1"/>
  <c r="F127" i="1"/>
  <c r="F126" i="1"/>
  <c r="F124" i="1"/>
  <c r="F123" i="1"/>
  <c r="F122" i="1"/>
  <c r="F121" i="1"/>
  <c r="F118" i="1"/>
  <c r="F115" i="1"/>
  <c r="F116" i="1"/>
  <c r="F106" i="1"/>
  <c r="F107" i="1"/>
  <c r="F108" i="1"/>
  <c r="F109" i="1"/>
  <c r="F110" i="1"/>
  <c r="F111" i="1"/>
  <c r="F112" i="1"/>
  <c r="F99" i="1"/>
  <c r="F100" i="1"/>
  <c r="F101" i="1"/>
  <c r="F102" i="1"/>
  <c r="F103" i="1"/>
  <c r="F104" i="1"/>
  <c r="F96" i="1"/>
  <c r="F97" i="1"/>
  <c r="F94" i="1"/>
  <c r="F89" i="1"/>
  <c r="F90" i="1"/>
  <c r="F91" i="1"/>
  <c r="F92" i="1"/>
  <c r="F88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67" i="1"/>
  <c r="F68" i="1"/>
  <c r="F69" i="1"/>
  <c r="F70" i="1"/>
  <c r="F65" i="1"/>
  <c r="F58" i="1"/>
  <c r="F59" i="1"/>
  <c r="F60" i="1"/>
  <c r="F61" i="1"/>
  <c r="F62" i="1"/>
  <c r="F63" i="1"/>
  <c r="F24" i="1"/>
  <c r="F25" i="1"/>
  <c r="F26" i="1"/>
  <c r="F23" i="1"/>
  <c r="F51" i="1"/>
  <c r="F52" i="1"/>
  <c r="F53" i="1"/>
  <c r="F54" i="1"/>
  <c r="F55" i="1"/>
  <c r="F56" i="1"/>
  <c r="F45" i="1"/>
  <c r="F46" i="1"/>
  <c r="F47" i="1"/>
  <c r="F48" i="1"/>
  <c r="F49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12" i="1"/>
  <c r="F13" i="1"/>
  <c r="F14" i="1"/>
  <c r="F15" i="1"/>
  <c r="F16" i="1"/>
  <c r="F17" i="1"/>
  <c r="F18" i="1"/>
  <c r="F19" i="1"/>
  <c r="F20" i="1"/>
  <c r="F21" i="1"/>
  <c r="F205" i="7" l="1"/>
  <c r="F163" i="7"/>
  <c r="F163" i="6" l="1"/>
  <c r="F206" i="7"/>
  <c r="F205" i="6"/>
  <c r="F125" i="1"/>
  <c r="F163" i="1" s="1"/>
  <c r="F206" i="1" s="1"/>
  <c r="F206" i="6" l="1"/>
</calcChain>
</file>

<file path=xl/sharedStrings.xml><?xml version="1.0" encoding="utf-8"?>
<sst xmlns="http://schemas.openxmlformats.org/spreadsheetml/2006/main" count="1231" uniqueCount="400">
  <si>
    <t>Pos.</t>
  </si>
  <si>
    <t>Bezeichnung</t>
  </si>
  <si>
    <t>1.</t>
  </si>
  <si>
    <t>Software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</si>
  <si>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</si>
  <si>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</si>
  <si>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</si>
  <si>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</si>
  <si>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</si>
  <si>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</si>
  <si>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</si>
  <si>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</si>
  <si>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</si>
  <si>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Hardware</t>
  </si>
  <si>
    <t>2.1</t>
  </si>
  <si>
    <t>2.2</t>
  </si>
  <si>
    <t>2.3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</si>
  <si>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</si>
  <si>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</si>
  <si>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</si>
  <si>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</si>
  <si>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</si>
  <si>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</si>
  <si>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</si>
  <si>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</si>
  <si>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</si>
  <si>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</si>
  <si>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</si>
  <si>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</si>
  <si>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Preisblatt</t>
  </si>
  <si>
    <t>min</t>
  </si>
  <si>
    <t>max</t>
  </si>
  <si>
    <t>geschätzes Investitionsvolumen pro Jahr</t>
  </si>
  <si>
    <t xml:space="preserve">angebotener Rabattsatz </t>
  </si>
  <si>
    <t>in %</t>
  </si>
  <si>
    <t>Rabattiertes Maximalvolumen nach Hersteller-Produktkategorien</t>
  </si>
  <si>
    <t>in €</t>
  </si>
  <si>
    <t>Hinweis: Bitte füllen Sie ausschließlich die gelb markierten Felder aus!</t>
  </si>
  <si>
    <t>1.1.1</t>
  </si>
  <si>
    <t>1.2.1</t>
  </si>
  <si>
    <t>1.2.2</t>
  </si>
  <si>
    <t>1.3.1</t>
  </si>
  <si>
    <t>1.3.2</t>
  </si>
  <si>
    <t>1.4.1</t>
  </si>
  <si>
    <t>1.4.2</t>
  </si>
  <si>
    <t>KDN-18-2026-01 Cisco Los 1</t>
  </si>
  <si>
    <t>Wired &amp; Wireless Networking</t>
  </si>
  <si>
    <t>Management</t>
  </si>
  <si>
    <t>Cisco Catalyst Center (Hardware / virtuell)</t>
  </si>
  <si>
    <t>1.1.2</t>
  </si>
  <si>
    <t>Cisco Identity Services Engine (Hardware / virtuell)</t>
  </si>
  <si>
    <t>1.1.3</t>
  </si>
  <si>
    <t>Cisco Identity Services Engine Subscription &amp; Licenses</t>
  </si>
  <si>
    <t>1.1.4</t>
  </si>
  <si>
    <t>Cisco Catalyst 9xxx Series Wireless Controller (Hardware / virtuell)</t>
  </si>
  <si>
    <t>1.1.5</t>
  </si>
  <si>
    <t>Cisco Catalyst SD-WAN Manager Subscription</t>
  </si>
  <si>
    <t>1.1.6</t>
  </si>
  <si>
    <t>Cisco Splunk Subscriptions</t>
  </si>
  <si>
    <t>1.1.7</t>
  </si>
  <si>
    <t>Cisco Thousand Eyes Subscriptions</t>
  </si>
  <si>
    <t>1.1.8</t>
  </si>
  <si>
    <t>Cisco Nexus Dashboard Controller (Hardware / virtuell)</t>
  </si>
  <si>
    <t>1.1.9</t>
  </si>
  <si>
    <t>Cisco Application Centric Infrastructure ACI (Hardware / virtuell)</t>
  </si>
  <si>
    <t>1.1.10</t>
  </si>
  <si>
    <t>Cisco Intersight Subscriptions &amp; Licenses</t>
  </si>
  <si>
    <t>Cisco Wireless Produkte</t>
  </si>
  <si>
    <t>Cisco Catalyst Access Points</t>
  </si>
  <si>
    <t>Cisco DNA Wireless Subscriptions &amp; Licenses</t>
  </si>
  <si>
    <t>1.2.3</t>
  </si>
  <si>
    <t>Cisco Meraki Access Points</t>
  </si>
  <si>
    <t>1.2.4</t>
  </si>
  <si>
    <t>Cisco Meraki Access Points Subscription</t>
  </si>
  <si>
    <t>Cisco Switch &amp; Router Produkte</t>
  </si>
  <si>
    <t>Cisco Catalyst 9000 Series</t>
  </si>
  <si>
    <t>Cisco Catalyst 1xxx Series</t>
  </si>
  <si>
    <t>1.3.3</t>
  </si>
  <si>
    <t>Cisco Catalyst Switch Series Subscriptions &amp; Licenses</t>
  </si>
  <si>
    <t>1.3.4</t>
  </si>
  <si>
    <t>Cisco Catalyst 8000 Series</t>
  </si>
  <si>
    <t>1.3.5</t>
  </si>
  <si>
    <t>Cisco ASR Router</t>
  </si>
  <si>
    <t>1.3.6</t>
  </si>
  <si>
    <t>Cisco 8000 Series Secure Routers</t>
  </si>
  <si>
    <t>1.3.7</t>
  </si>
  <si>
    <t>Cisco ISR Router</t>
  </si>
  <si>
    <t>1.3.8</t>
  </si>
  <si>
    <t>Cisco NCS Router</t>
  </si>
  <si>
    <t>1.3.9</t>
  </si>
  <si>
    <t>Cisco Meraki Switching Series</t>
  </si>
  <si>
    <t>1.3.10</t>
  </si>
  <si>
    <t>Cisco Meraki Switching Subscription</t>
  </si>
  <si>
    <t>1.3.11</t>
  </si>
  <si>
    <t>Cisco Meraki MX Router</t>
  </si>
  <si>
    <t>1.3.12</t>
  </si>
  <si>
    <t>Cisco Meraki MX Subscription</t>
  </si>
  <si>
    <t>1.3.13</t>
  </si>
  <si>
    <t>Cisco Router Subscriptions &amp; Licenses  (DNA Software for SD-WAN &amp; Routing)</t>
  </si>
  <si>
    <t>1.3.14</t>
  </si>
  <si>
    <t>Cisco Catalyst Industrial Ethernet (IE) NextGen</t>
  </si>
  <si>
    <t>1.3.15</t>
  </si>
  <si>
    <t>Cisco Industrial Router</t>
  </si>
  <si>
    <t>IoT, Smart Spaces &amp; Physical Security</t>
  </si>
  <si>
    <t>Meraki Smart Cameras (MV)</t>
  </si>
  <si>
    <t>Meraki Smart Sensors (MT)</t>
  </si>
  <si>
    <t>1.4.3</t>
  </si>
  <si>
    <t>Meraki Cloud Licenses (MV/MT)</t>
  </si>
  <si>
    <t>1.4.4</t>
  </si>
  <si>
    <t>Cisco Spaces (Smart Building Services)</t>
  </si>
  <si>
    <t>1.4.5</t>
  </si>
  <si>
    <t>Cisco Industrial Wireless</t>
  </si>
  <si>
    <t>Cisco Data Center Switches</t>
  </si>
  <si>
    <t>1.5.1</t>
  </si>
  <si>
    <t>Cisco Nexus 9000 Series</t>
  </si>
  <si>
    <t>1.5.2</t>
  </si>
  <si>
    <t>Cisco Nexus Switch Series Subscriptions &amp; Licenses</t>
  </si>
  <si>
    <t>1.5.3</t>
  </si>
  <si>
    <t>Cisco Storage Area Networking (MDS Switches)</t>
  </si>
  <si>
    <t>1.5.4</t>
  </si>
  <si>
    <t>Cisco Storage Area Networking (MDS Switches) Subscription &amp; Licenses</t>
  </si>
  <si>
    <t>1.5.5</t>
  </si>
  <si>
    <t>Cisco N9300 Series Smart Switches</t>
  </si>
  <si>
    <t>1.5.6</t>
  </si>
  <si>
    <t>Cisco N9300 Series Smart Switches Subscriptions &amp; Licenses</t>
  </si>
  <si>
    <t>Cisco Security</t>
  </si>
  <si>
    <t>1.6.1</t>
  </si>
  <si>
    <t xml:space="preserve">Cisco Secure Firewall </t>
  </si>
  <si>
    <t>1.6.2</t>
  </si>
  <si>
    <t>Cisco Web Gateway (Hardware &amp; virtuell)</t>
  </si>
  <si>
    <t>1.6.3</t>
  </si>
  <si>
    <t>Cisco Security Subscriptions &amp; Licenses</t>
  </si>
  <si>
    <t>1.6.4</t>
  </si>
  <si>
    <t>Cisco Secure Workload Appliance (Hardware &amp; virtuell)</t>
  </si>
  <si>
    <t>1.6.5</t>
  </si>
  <si>
    <t>Cisco Secure Endpoint (AMP) (Private Cloud Appliance)</t>
  </si>
  <si>
    <t>1.6.6</t>
  </si>
  <si>
    <t>Cisco Secure Client</t>
  </si>
  <si>
    <t>Cisco Optics &amp; Cables</t>
  </si>
  <si>
    <t>1.7.1</t>
  </si>
  <si>
    <t>Transceivers, Optics, Passive Optical Cables, Active Optical Cables</t>
  </si>
  <si>
    <t>Cisco Data Center Compute</t>
  </si>
  <si>
    <t>1.8.1</t>
  </si>
  <si>
    <t>Cisco UCS C Series</t>
  </si>
  <si>
    <t>1.8.2</t>
  </si>
  <si>
    <t>Cisco UCS X Series</t>
  </si>
  <si>
    <t>1.8.3</t>
  </si>
  <si>
    <t>Cisco UCS X Chassis</t>
  </si>
  <si>
    <t>1.8.4</t>
  </si>
  <si>
    <t>Cisco Compute Hyperconverged with Nutanix</t>
  </si>
  <si>
    <t>Cisco Collaboration</t>
  </si>
  <si>
    <t>1.9.1</t>
  </si>
  <si>
    <t>Software Subscriptions für Flex 3 WebEx Meeting - Named User und  Active User Lizenzen</t>
  </si>
  <si>
    <t>1.9.2</t>
  </si>
  <si>
    <t>Software Subscriptions für Flex 3 Webex - Allgemein (inkl. Events Subscriptions)</t>
  </si>
  <si>
    <t>1.9.3</t>
  </si>
  <si>
    <t>Software Subscription für Cisco Meeting Server</t>
  </si>
  <si>
    <t>1.9.4</t>
  </si>
  <si>
    <t>Software Subscription für Flex 3 Contact Center</t>
  </si>
  <si>
    <t>1.9.5</t>
  </si>
  <si>
    <t>Software Subscription für Cisco Unified Communications Manager Named User</t>
  </si>
  <si>
    <t>1.9.6</t>
  </si>
  <si>
    <t>Cisco Room Devices</t>
  </si>
  <si>
    <t>1.9.7</t>
  </si>
  <si>
    <t>Cisco Room Accessories</t>
  </si>
  <si>
    <t>1.9.8</t>
  </si>
  <si>
    <t>Cisco Desk Devices</t>
  </si>
  <si>
    <t>1.9.9</t>
  </si>
  <si>
    <t>Cisco IP Phones</t>
  </si>
  <si>
    <t>1.9.10</t>
  </si>
  <si>
    <t>Cisco Headsets (300,500,700)</t>
  </si>
  <si>
    <t>1.9.11</t>
  </si>
  <si>
    <t>Cisco Headsets (900)</t>
  </si>
  <si>
    <t>1.9.12</t>
  </si>
  <si>
    <t>Cisco Desk Cameras</t>
  </si>
  <si>
    <t>1.9.13</t>
  </si>
  <si>
    <t>Server- und Appliance-Hardware für Collaboration Applikationen</t>
  </si>
  <si>
    <t>1.9.14</t>
  </si>
  <si>
    <t>Cisco ISDN-, IP- und Analog-Gateways-Hardware</t>
  </si>
  <si>
    <t>2</t>
  </si>
  <si>
    <t>Cisco Software-as-a-Service (SaaS) &amp; Cloud-Plattformen</t>
  </si>
  <si>
    <t>Cisco Advanced Security</t>
  </si>
  <si>
    <t>2.1.1</t>
  </si>
  <si>
    <t>Cisco Secure Email XaaS</t>
  </si>
  <si>
    <t>2.1.2</t>
  </si>
  <si>
    <t>Cisco XDR Subscriptions</t>
  </si>
  <si>
    <t>2.1.3</t>
  </si>
  <si>
    <t>Cisco Vulnerability Management</t>
  </si>
  <si>
    <t>2.1.4</t>
  </si>
  <si>
    <t>Cisco IoT Operations Dashboard</t>
  </si>
  <si>
    <t>2.1.5</t>
  </si>
  <si>
    <t>Cisco Cyber Vision Cloud (OT Security)</t>
  </si>
  <si>
    <t>Cisco Observability</t>
  </si>
  <si>
    <t>2.2.1</t>
  </si>
  <si>
    <t>AppDynamics</t>
  </si>
  <si>
    <t>Cisco Cloud Collaboration</t>
  </si>
  <si>
    <t>2.3.1</t>
  </si>
  <si>
    <t>Webex Calling</t>
  </si>
  <si>
    <t>2.3.2</t>
  </si>
  <si>
    <t>Webex Contact Center</t>
  </si>
  <si>
    <t>3</t>
  </si>
  <si>
    <t>Cisco Enterprise Agreements (EA 3.0)</t>
  </si>
  <si>
    <t>Networking Infrastructure</t>
  </si>
  <si>
    <t>Applications Infrastructure</t>
  </si>
  <si>
    <t>Collaboration</t>
  </si>
  <si>
    <t>Security</t>
  </si>
  <si>
    <t>Provider Connectivity</t>
  </si>
  <si>
    <t>Services</t>
  </si>
  <si>
    <t>4</t>
  </si>
  <si>
    <t>Cohesity</t>
  </si>
  <si>
    <t>Imagicle</t>
  </si>
  <si>
    <t>Commvault</t>
  </si>
  <si>
    <t>Kurmi</t>
  </si>
  <si>
    <t>AlgoSec</t>
  </si>
  <si>
    <t>Singlewire</t>
  </si>
  <si>
    <t>BlueCat</t>
  </si>
  <si>
    <t>5</t>
  </si>
  <si>
    <t>Partner Services (Wartung)</t>
  </si>
  <si>
    <t>5.1</t>
  </si>
  <si>
    <t>5.1.1</t>
  </si>
  <si>
    <t>Standard Level 0 - Service Klasse 1 (24x7x4) für eine Laufzeit von 12 Monaten</t>
  </si>
  <si>
    <t>5.1.2</t>
  </si>
  <si>
    <t>Standard Level 0 - Service Klasse 2 (8x5xNBD) für eine Laufzeit von 12 Monaten</t>
  </si>
  <si>
    <t>5.2</t>
  </si>
  <si>
    <t>5.2.1</t>
  </si>
  <si>
    <t>Standard Level 0 - Service Klasse  (24x7) für eine Laufzeit von 12 Monaten</t>
  </si>
  <si>
    <t>6</t>
  </si>
  <si>
    <t>Cisco Services (Wartung)</t>
  </si>
  <si>
    <t>6.1</t>
  </si>
  <si>
    <t>6.1.1</t>
  </si>
  <si>
    <t>6.1.2</t>
  </si>
  <si>
    <t>6.1.3</t>
  </si>
  <si>
    <t>Enhanced Level 1 - Service Klasse 1 (24x7x4) für eine Laufzeit von 12 Monaten</t>
  </si>
  <si>
    <t>6.1.4</t>
  </si>
  <si>
    <t>Enhanced Level 1 - Service Klasse 2 (8x5xNBD) für eine Laufzeit von 12 Monaten</t>
  </si>
  <si>
    <t>6.2</t>
  </si>
  <si>
    <t>6.2.1</t>
  </si>
  <si>
    <t>6.2.2</t>
  </si>
  <si>
    <t>Enhanced Level 1 - Service Klasse  (24x7) für eine Laufzeit von 12 Monaten</t>
  </si>
  <si>
    <t>6.3</t>
  </si>
  <si>
    <t>6.3.1</t>
  </si>
  <si>
    <t>Standard Level 0 - Service Klasse 1 (24x7x4) für eine Laufzeit von 24 Monaten</t>
  </si>
  <si>
    <t>6.3.2</t>
  </si>
  <si>
    <t>Standard Level 0 - Service Klasse 2 (8x5xNBD) für eine Laufzeit von 24 Monaten</t>
  </si>
  <si>
    <t>6.3.3</t>
  </si>
  <si>
    <t>Enhanced Level 1 - Service Klasse 1 (24x7x4) für eine Laufzeit von 24 Monaten</t>
  </si>
  <si>
    <t>6.3.4</t>
  </si>
  <si>
    <t>Enhanced Level 1 - Service Klasse 2 (8x5xNBD) für eine Laufzeit von 24 Monaten</t>
  </si>
  <si>
    <t>6.4</t>
  </si>
  <si>
    <t>6.4.1</t>
  </si>
  <si>
    <t>Standard Level 0 - Service Klasse  (24x7) für eine Laufzeit von 24 Monaten</t>
  </si>
  <si>
    <t>6.4.2</t>
  </si>
  <si>
    <t>Enhanced Level 1 - Service Klasse  (24x7) für eine Laufzeit von 24 Monaten</t>
  </si>
  <si>
    <t>6.5</t>
  </si>
  <si>
    <t>6.5.1</t>
  </si>
  <si>
    <t>Standard Level 0 - Service Klasse 1 (24x7x4) für eine Laufzeit von 36 Monaten</t>
  </si>
  <si>
    <t>6.5.2</t>
  </si>
  <si>
    <t>Standard Level 0 - Service Klasse 2 (8x5xNBD) für eine Laufzeit von 36 Monaten</t>
  </si>
  <si>
    <t>6.5.3</t>
  </si>
  <si>
    <t>Enhanced Level 1 - Service Klasse 1 (24x7x4) für eine Laufzeit von 36 Monaten</t>
  </si>
  <si>
    <t>6.5.4</t>
  </si>
  <si>
    <t>Enhanced Level 1 - Service Klasse 2 (8x5xNBD) für eine Laufzeit von 36 Monaten</t>
  </si>
  <si>
    <t>6.6</t>
  </si>
  <si>
    <t>6.6.1</t>
  </si>
  <si>
    <t>Standard Level 0 - Service Klasse  (24x7) für eine Laufzeit von 36 Monaten</t>
  </si>
  <si>
    <t>6.6.2</t>
  </si>
  <si>
    <t>Enhanced Level 1 - Service Klasse  (24x7) für eine Laufzeit von 36 Monaten</t>
  </si>
  <si>
    <t>6.7</t>
  </si>
  <si>
    <t>6.7.1</t>
  </si>
  <si>
    <t>Standard Level 0 - Service Klasse 1 (24x7x4) für eine Laufzeit von 48 Monaten</t>
  </si>
  <si>
    <t>6.7.2</t>
  </si>
  <si>
    <t>Standard Level 0 - Service Klasse 2 (8x5xNBD) für eine Laufzeit von 48 Monaten</t>
  </si>
  <si>
    <t>6.7.3</t>
  </si>
  <si>
    <t>Enhanced Level 1 - Service Klasse 1 (24x7x4) für eine Laufzeit von 48 Monaten</t>
  </si>
  <si>
    <t>6.7.4</t>
  </si>
  <si>
    <t>Enhanced Level 1 - Service Klasse 2 (8x5xNBD) für eine Laufzeit von 48 Monaten</t>
  </si>
  <si>
    <t>6.8</t>
  </si>
  <si>
    <t>6.8.1</t>
  </si>
  <si>
    <t>Standard Level 0 - Service Klasse  (24x7) für eine Laufzeit von 48 Monaten</t>
  </si>
  <si>
    <t>6.8.2</t>
  </si>
  <si>
    <t>Enhanced Level 1 - Service Klasse  (24x7) für eine Laufzeit von 48 Monaten</t>
  </si>
  <si>
    <t>6.9</t>
  </si>
  <si>
    <t>6.9.1</t>
  </si>
  <si>
    <t>Standard Level 0 - Service Klasse 1 (24x7x4) für eine Laufzeit von 60 Monaten</t>
  </si>
  <si>
    <t>6.9.2</t>
  </si>
  <si>
    <t>Standard Level 0 - Service Klasse 2 (8x5xNBD) für eine Laufzeit von 60 Monaten</t>
  </si>
  <si>
    <t>6.9.3</t>
  </si>
  <si>
    <t>Enhanced Level 1 - Service Klasse 1 (24x7x4) für eine Laufzeit von 60 Monaten</t>
  </si>
  <si>
    <t>6.9.4</t>
  </si>
  <si>
    <t>Enhanced Level 1 - Service Klasse 2 (8x5xNBD) für eine Laufzeit von 60 Monaten</t>
  </si>
  <si>
    <t>6.10</t>
  </si>
  <si>
    <t>6.10.1</t>
  </si>
  <si>
    <t>Standard Level 0 - Service Klasse  (24x7) für eine Laufzeit von 60 Monaten</t>
  </si>
  <si>
    <t>6.10.2</t>
  </si>
  <si>
    <t>Enhanced Level 1 - Service Klasse  (24x7) für eine Laufzeit von 60 Monaten</t>
  </si>
  <si>
    <t>7</t>
  </si>
  <si>
    <t>Weitere Cisco Services</t>
  </si>
  <si>
    <t>7.1</t>
  </si>
  <si>
    <t>Cisco Learning Credits</t>
  </si>
  <si>
    <t>7.2</t>
  </si>
  <si>
    <t>Cisco Talos Incident Response Retainer</t>
  </si>
  <si>
    <t>Stundensätze / Einheit Stunde</t>
  </si>
  <si>
    <t>8.1</t>
  </si>
  <si>
    <t>Projektleiter</t>
  </si>
  <si>
    <t>8.1.1</t>
  </si>
  <si>
    <t>Projektleiter,
Montag-Freitag, 7:00-18:00 Uhr</t>
  </si>
  <si>
    <t>8.1.2</t>
  </si>
  <si>
    <t>Projektleiter,
Montag-Freitag, 18:00-7:00 Uhr</t>
  </si>
  <si>
    <t>8.1.3</t>
  </si>
  <si>
    <t>Projektleiter,
Samstag, 7:00-18:00 Uhr</t>
  </si>
  <si>
    <t>8.1.4</t>
  </si>
  <si>
    <t>Projektleiter,
Samstag, 18:00-7:00 Uhr</t>
  </si>
  <si>
    <t>8.1.5</t>
  </si>
  <si>
    <t>Projektleiter,
Sonn- und Feiertag, 7:00-18:00 Uhr</t>
  </si>
  <si>
    <t>8.1.6</t>
  </si>
  <si>
    <t>Projektleiter,
Sonn- und Feiertag, 18:00-7:00 Uhr</t>
  </si>
  <si>
    <t>8.2</t>
  </si>
  <si>
    <t>Berater</t>
  </si>
  <si>
    <t>8.2.1</t>
  </si>
  <si>
    <t>Berater,
Montag-Freitag, 7:00-18:00 Uhr</t>
  </si>
  <si>
    <t>8.2.2</t>
  </si>
  <si>
    <t>Berater,
Montag-Freitag, 18:00-7:00 Uhr</t>
  </si>
  <si>
    <t>8.2.3</t>
  </si>
  <si>
    <t>Berater,
Samstag, 7:00-18:00 Uhr</t>
  </si>
  <si>
    <t>8.2.4</t>
  </si>
  <si>
    <t>Berater,
Samstag, 18:00-7:00 Uhr</t>
  </si>
  <si>
    <t>8.2.5</t>
  </si>
  <si>
    <t>Berater,
Sonn- und Feiertag, 7:00-18:00 Uhr</t>
  </si>
  <si>
    <t>8.2.6</t>
  </si>
  <si>
    <t>Berater,
Sonn- und Feiertag, 18:00-7:00 Uhr</t>
  </si>
  <si>
    <t>8.3</t>
  </si>
  <si>
    <t>Systemingenieur</t>
  </si>
  <si>
    <t>8.3.1</t>
  </si>
  <si>
    <t>Systemingenieur,
Montag-Freitag, 7:00-18:00 Uhr</t>
  </si>
  <si>
    <t>8.3.2</t>
  </si>
  <si>
    <t>Systemingenieur,
Montag-Freitag, 18:00-7:00 Uhr</t>
  </si>
  <si>
    <t>8.3.3</t>
  </si>
  <si>
    <t>Systemingenieur,
Samstag, 7:00-18:00 Uhr</t>
  </si>
  <si>
    <t>8.3.4</t>
  </si>
  <si>
    <t>Systemingenieur,
Samstag, 18:00-7:00 Uhr</t>
  </si>
  <si>
    <t>8.3.5</t>
  </si>
  <si>
    <t>Systemingenieur,
Sonn- und Feiertag, 7:00-18:00 Uhr</t>
  </si>
  <si>
    <t>8.3.6</t>
  </si>
  <si>
    <t>Systemingenieur,
Sonn- und Feiertag, 18:00-7:00 Uhr</t>
  </si>
  <si>
    <t>8.4</t>
  </si>
  <si>
    <t>Servicetechniker</t>
  </si>
  <si>
    <t>8.4.1</t>
  </si>
  <si>
    <t>Servicetechniker,
Montag-Freitag, 7:00-18:00 Uhr</t>
  </si>
  <si>
    <t>8.4.2</t>
  </si>
  <si>
    <t>Servicetechniker,
Montag-Freitag, 18:00-7:00 Uhr</t>
  </si>
  <si>
    <t>8.4.3</t>
  </si>
  <si>
    <t>Servicetechniker,
Samstag, 7:00-18:00 Uhr</t>
  </si>
  <si>
    <t>8.4.4</t>
  </si>
  <si>
    <t>Servicetechniker,
Samstag, 18:00-7:00 Uhr</t>
  </si>
  <si>
    <t>8.4.5</t>
  </si>
  <si>
    <t>Servicetechniker,
Sonn- und Feiertag, 7:00-18:00 Uhr</t>
  </si>
  <si>
    <t>8.4.6</t>
  </si>
  <si>
    <t>Servicetechniker,
Sonn- und Feiertag, 18:00-7:00 Uhr</t>
  </si>
  <si>
    <t>8.5</t>
  </si>
  <si>
    <t>Monteur</t>
  </si>
  <si>
    <t>8.5.1</t>
  </si>
  <si>
    <t>Monteur,
Montag-Freitag, 7:00-18:00 Uhr</t>
  </si>
  <si>
    <t>8.5.2</t>
  </si>
  <si>
    <t>Monteur,
Montag-Freitag, 18:00-7:00 Uhr</t>
  </si>
  <si>
    <t>8.5.3</t>
  </si>
  <si>
    <t>Monteur,
Samstag, 7:00-18:00 Uhr</t>
  </si>
  <si>
    <t>8.5.4</t>
  </si>
  <si>
    <t>Monteur,
Samstag, 18:00-7:00 Uhr</t>
  </si>
  <si>
    <t>8.5.5</t>
  </si>
  <si>
    <t>Monteur,
Sonn- und Feiertag, 7:00-18:00 Uhr</t>
  </si>
  <si>
    <t>8.5.6</t>
  </si>
  <si>
    <t>Monteur,
Sonn- und Feiertag, 18:00-7:00 Uhr</t>
  </si>
  <si>
    <t>Tagessätze / Einheit Tage</t>
  </si>
  <si>
    <t>9.1</t>
  </si>
  <si>
    <t>Professional Services Hersteller</t>
  </si>
  <si>
    <t>9.1.1</t>
  </si>
  <si>
    <t>Systemspezialist,
Professional Service direkt durch den Hersteller
pro Person</t>
  </si>
  <si>
    <t>9.1.2</t>
  </si>
  <si>
    <t>Systemarchitekt,
Professional Service direkt durch den Hersteller
pro Person</t>
  </si>
  <si>
    <t>9.1.3</t>
  </si>
  <si>
    <t>Senior Projekt Manager,
Professional Service direkt durch den Hersteller
pro Person</t>
  </si>
  <si>
    <t>SolutionPlus - Partner Lösungen die in der Cisco Global Price Liste enthalten sind</t>
  </si>
  <si>
    <t>KDN-18-2026-01 Cisco Los 2</t>
  </si>
  <si>
    <t>KDN-18-2026-01 Cisco Los 3</t>
  </si>
  <si>
    <t>1.3.16</t>
  </si>
  <si>
    <t>Cisco Catalyst 9000 Compact Switch Series</t>
  </si>
  <si>
    <t>€</t>
  </si>
  <si>
    <t>h min</t>
  </si>
  <si>
    <t>h max</t>
  </si>
  <si>
    <t>€ / Stunde</t>
  </si>
  <si>
    <t>Tag min</t>
  </si>
  <si>
    <t>Tag max</t>
  </si>
  <si>
    <t>€ / Tag</t>
  </si>
  <si>
    <t>Summe Hard-/Software</t>
  </si>
  <si>
    <t>Summe Dienstleistungen</t>
  </si>
  <si>
    <t>Summe Gesamt</t>
  </si>
  <si>
    <t>Bieter:</t>
  </si>
  <si>
    <t>Nachweis des Status Cisco 360 Partnerprogramm:</t>
  </si>
  <si>
    <t>ja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</si>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</sst>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rgb="FFFF0000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indexed="8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0" tint="-0.14999847407452621"/>
        <bgColor rgb="FFDBDBDB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1556B"/>
      </left>
      <right style="thin">
        <color rgb="FF21556B"/>
      </right>
      <top style="thin">
        <color rgb="FF21556B"/>
      </top>
      <bottom style="thin">
        <color rgb="FF21556B"/>
      </bottom>
      <diagonal/>
    </border>
    <border>
      <left style="thin">
        <color rgb="FF21556B"/>
      </left>
      <right style="thin">
        <color rgb="FF21556B"/>
      </right>
      <top style="thin">
        <color rgb="FF21556B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 applyNumberFormat="0" applyBorder="0" applyProtection="0"/>
    <xf numFmtId="0" fontId="2" fillId="0" borderId="0"/>
  </cellStyleXfs>
  <cellXfs count="152">
    <xf numFmtId="0" fontId="0" fillId="0" borderId="0" xfId="0"/>
    <xf numFmtId="0" fontId="5" fillId="6" borderId="28" xfId="3" applyFont="1" applyFill="1" applyBorder="1" applyAlignment="1">
      <alignment vertical="center"/>
    </xf>
    <xf numFmtId="49" fontId="5" fillId="7" borderId="29" xfId="3" applyNumberFormat="1" applyFont="1" applyFill="1" applyBorder="1" applyAlignment="1">
      <alignment horizontal="right"/>
    </xf>
    <xf numFmtId="0" fontId="5" fillId="7" borderId="30" xfId="3" applyFont="1" applyFill="1" applyBorder="1" applyAlignment="1">
      <alignment vertical="center"/>
    </xf>
    <xf numFmtId="0" fontId="6" fillId="0" borderId="31" xfId="4" applyFont="1" applyBorder="1" applyAlignment="1">
      <alignment horizontal="left" vertical="center" wrapText="1"/>
    </xf>
    <xf numFmtId="0" fontId="6" fillId="0" borderId="32" xfId="4" applyFont="1" applyBorder="1" applyAlignment="1">
      <alignment horizontal="left" vertical="center" wrapText="1"/>
    </xf>
    <xf numFmtId="0" fontId="6" fillId="0" borderId="33" xfId="4" applyFont="1" applyBorder="1" applyAlignment="1">
      <alignment horizontal="left" vertical="center" wrapText="1"/>
    </xf>
    <xf numFmtId="0" fontId="6" fillId="0" borderId="34" xfId="4" applyFont="1" applyBorder="1" applyAlignment="1">
      <alignment horizontal="left" vertical="center" wrapText="1"/>
    </xf>
    <xf numFmtId="0" fontId="8" fillId="0" borderId="0" xfId="0" applyFont="1"/>
    <xf numFmtId="0" fontId="7" fillId="0" borderId="0" xfId="0" applyFont="1" applyFill="1" applyBorder="1" applyAlignment="1">
      <alignment horizontal="center" vertical="center" wrapText="1"/>
    </xf>
    <xf numFmtId="164" fontId="8" fillId="0" borderId="15" xfId="0" applyNumberFormat="1" applyFont="1" applyBorder="1"/>
    <xf numFmtId="9" fontId="8" fillId="0" borderId="0" xfId="2" applyFont="1"/>
    <xf numFmtId="49" fontId="8" fillId="0" borderId="9" xfId="0" applyNumberFormat="1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164" fontId="8" fillId="0" borderId="26" xfId="0" applyNumberFormat="1" applyFont="1" applyBorder="1"/>
    <xf numFmtId="4" fontId="8" fillId="0" borderId="15" xfId="0" applyNumberFormat="1" applyFont="1" applyBorder="1"/>
    <xf numFmtId="164" fontId="8" fillId="5" borderId="15" xfId="0" applyNumberFormat="1" applyFont="1" applyFill="1" applyBorder="1" applyProtection="1">
      <protection locked="0"/>
    </xf>
    <xf numFmtId="49" fontId="8" fillId="0" borderId="0" xfId="0" applyNumberFormat="1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164" fontId="8" fillId="0" borderId="17" xfId="0" applyNumberFormat="1" applyFont="1" applyBorder="1"/>
    <xf numFmtId="0" fontId="7" fillId="3" borderId="36" xfId="0" applyFont="1" applyFill="1" applyBorder="1" applyAlignment="1">
      <alignment horizontal="center" vertical="center" wrapText="1"/>
    </xf>
    <xf numFmtId="164" fontId="8" fillId="0" borderId="38" xfId="0" applyNumberFormat="1" applyFont="1" applyBorder="1"/>
    <xf numFmtId="49" fontId="5" fillId="6" borderId="53" xfId="3" applyNumberFormat="1" applyFont="1" applyFill="1" applyBorder="1" applyAlignment="1">
      <alignment horizontal="right"/>
    </xf>
    <xf numFmtId="0" fontId="7" fillId="3" borderId="54" xfId="0" applyFont="1" applyFill="1" applyBorder="1" applyAlignment="1">
      <alignment horizontal="center" vertical="center" wrapText="1"/>
    </xf>
    <xf numFmtId="49" fontId="6" fillId="0" borderId="48" xfId="3" applyNumberFormat="1" applyFont="1" applyBorder="1" applyAlignment="1">
      <alignment horizontal="right"/>
    </xf>
    <xf numFmtId="49" fontId="6" fillId="0" borderId="23" xfId="3" applyNumberFormat="1" applyFont="1" applyBorder="1" applyAlignment="1">
      <alignment horizontal="right"/>
    </xf>
    <xf numFmtId="49" fontId="6" fillId="0" borderId="55" xfId="3" applyNumberFormat="1" applyFont="1" applyBorder="1" applyAlignment="1">
      <alignment horizontal="right"/>
    </xf>
    <xf numFmtId="4" fontId="8" fillId="0" borderId="5" xfId="0" applyNumberFormat="1" applyFont="1" applyBorder="1"/>
    <xf numFmtId="4" fontId="8" fillId="0" borderId="59" xfId="0" applyNumberFormat="1" applyFont="1" applyBorder="1"/>
    <xf numFmtId="165" fontId="7" fillId="4" borderId="8" xfId="0" applyNumberFormat="1" applyFont="1" applyFill="1" applyBorder="1" applyAlignment="1" applyProtection="1">
      <alignment vertical="center" wrapText="1"/>
    </xf>
    <xf numFmtId="9" fontId="8" fillId="5" borderId="35" xfId="2" applyFont="1" applyFill="1" applyBorder="1" applyProtection="1">
      <protection locked="0"/>
    </xf>
    <xf numFmtId="165" fontId="7" fillId="4" borderId="27" xfId="0" applyNumberFormat="1" applyFont="1" applyFill="1" applyBorder="1" applyAlignment="1" applyProtection="1">
      <alignment vertical="center" wrapText="1"/>
    </xf>
    <xf numFmtId="165" fontId="8" fillId="2" borderId="7" xfId="0" applyNumberFormat="1" applyFont="1" applyFill="1" applyBorder="1" applyAlignment="1">
      <alignment horizontal="right"/>
    </xf>
    <xf numFmtId="0" fontId="9" fillId="0" borderId="37" xfId="4" applyFont="1" applyBorder="1" applyAlignment="1">
      <alignment horizontal="left" vertical="center" wrapText="1"/>
    </xf>
    <xf numFmtId="49" fontId="9" fillId="0" borderId="23" xfId="3" applyNumberFormat="1" applyFont="1" applyBorder="1" applyAlignment="1">
      <alignment horizontal="right"/>
    </xf>
    <xf numFmtId="0" fontId="9" fillId="0" borderId="33" xfId="4" applyFont="1" applyBorder="1" applyAlignment="1">
      <alignment horizontal="left" vertical="center" wrapText="1"/>
    </xf>
    <xf numFmtId="0" fontId="9" fillId="0" borderId="38" xfId="4" applyFont="1" applyBorder="1" applyAlignment="1">
      <alignment horizontal="left" vertical="center" wrapText="1"/>
    </xf>
    <xf numFmtId="49" fontId="9" fillId="0" borderId="55" xfId="3" applyNumberFormat="1" applyFont="1" applyBorder="1" applyAlignment="1">
      <alignment horizontal="right"/>
    </xf>
    <xf numFmtId="0" fontId="9" fillId="0" borderId="0" xfId="4" applyFont="1" applyBorder="1" applyAlignment="1">
      <alignment horizontal="left" vertical="center" wrapText="1"/>
    </xf>
    <xf numFmtId="49" fontId="9" fillId="0" borderId="48" xfId="5" applyNumberFormat="1" applyFont="1" applyBorder="1" applyAlignment="1">
      <alignment horizontal="right"/>
    </xf>
    <xf numFmtId="49" fontId="9" fillId="0" borderId="23" xfId="5" applyNumberFormat="1" applyFont="1" applyBorder="1" applyAlignment="1">
      <alignment horizontal="right"/>
    </xf>
    <xf numFmtId="49" fontId="9" fillId="0" borderId="55" xfId="5" applyNumberFormat="1" applyFont="1" applyBorder="1" applyAlignment="1">
      <alignment horizontal="right"/>
    </xf>
    <xf numFmtId="0" fontId="9" fillId="0" borderId="26" xfId="4" applyFont="1" applyBorder="1" applyAlignment="1">
      <alignment horizontal="left" vertical="center" wrapText="1"/>
    </xf>
    <xf numFmtId="49" fontId="6" fillId="0" borderId="48" xfId="5" applyNumberFormat="1" applyFont="1" applyBorder="1" applyAlignment="1">
      <alignment horizontal="right"/>
    </xf>
    <xf numFmtId="49" fontId="6" fillId="0" borderId="23" xfId="5" applyNumberFormat="1" applyFont="1" applyBorder="1" applyAlignment="1">
      <alignment horizontal="right"/>
    </xf>
    <xf numFmtId="49" fontId="6" fillId="0" borderId="55" xfId="5" applyNumberFormat="1" applyFont="1" applyBorder="1" applyAlignment="1">
      <alignment horizontal="right"/>
    </xf>
    <xf numFmtId="0" fontId="9" fillId="0" borderId="34" xfId="4" applyFont="1" applyBorder="1" applyAlignment="1">
      <alignment horizontal="left" vertical="center" wrapText="1"/>
    </xf>
    <xf numFmtId="49" fontId="9" fillId="0" borderId="56" xfId="5" applyNumberFormat="1" applyFont="1" applyBorder="1" applyAlignment="1">
      <alignment horizontal="right"/>
    </xf>
    <xf numFmtId="0" fontId="9" fillId="0" borderId="39" xfId="4" applyFont="1" applyBorder="1" applyAlignment="1">
      <alignment horizontal="left" vertical="center" wrapText="1"/>
    </xf>
    <xf numFmtId="49" fontId="9" fillId="0" borderId="57" xfId="5" applyNumberFormat="1" applyFont="1" applyBorder="1" applyAlignment="1">
      <alignment horizontal="right"/>
    </xf>
    <xf numFmtId="0" fontId="9" fillId="0" borderId="40" xfId="4" applyFont="1" applyBorder="1" applyAlignment="1">
      <alignment horizontal="left" vertical="center" wrapText="1"/>
    </xf>
    <xf numFmtId="49" fontId="6" fillId="0" borderId="53" xfId="5" applyNumberFormat="1" applyFont="1" applyBorder="1" applyAlignment="1">
      <alignment horizontal="right"/>
    </xf>
    <xf numFmtId="0" fontId="9" fillId="0" borderId="41" xfId="4" applyFont="1" applyBorder="1" applyAlignment="1">
      <alignment horizontal="left" vertical="center" wrapText="1"/>
    </xf>
    <xf numFmtId="0" fontId="9" fillId="0" borderId="31" xfId="4" applyFont="1" applyBorder="1" applyAlignment="1">
      <alignment horizontal="left" vertical="center" wrapText="1"/>
    </xf>
    <xf numFmtId="0" fontId="9" fillId="0" borderId="32" xfId="4" applyFont="1" applyBorder="1" applyAlignment="1">
      <alignment horizontal="left" vertical="center" wrapText="1"/>
    </xf>
    <xf numFmtId="0" fontId="9" fillId="0" borderId="42" xfId="4" applyFont="1" applyBorder="1" applyAlignment="1">
      <alignment horizontal="left" vertical="center" wrapText="1"/>
    </xf>
    <xf numFmtId="49" fontId="6" fillId="0" borderId="9" xfId="3" applyNumberFormat="1" applyFont="1" applyBorder="1" applyAlignment="1">
      <alignment horizontal="right"/>
    </xf>
    <xf numFmtId="49" fontId="6" fillId="0" borderId="4" xfId="3" applyNumberFormat="1" applyFont="1" applyBorder="1" applyAlignment="1">
      <alignment horizontal="right"/>
    </xf>
    <xf numFmtId="0" fontId="9" fillId="0" borderId="43" xfId="4" applyFont="1" applyBorder="1" applyAlignment="1">
      <alignment horizontal="left" vertical="center" wrapText="1"/>
    </xf>
    <xf numFmtId="49" fontId="6" fillId="0" borderId="6" xfId="3" applyNumberFormat="1" applyFont="1" applyBorder="1" applyAlignment="1">
      <alignment horizontal="right"/>
    </xf>
    <xf numFmtId="0" fontId="9" fillId="0" borderId="44" xfId="4" applyFont="1" applyBorder="1" applyAlignment="1">
      <alignment horizontal="left" vertical="center" wrapText="1"/>
    </xf>
    <xf numFmtId="49" fontId="6" fillId="0" borderId="25" xfId="3" applyNumberFormat="1" applyFont="1" applyBorder="1" applyAlignment="1">
      <alignment horizontal="right"/>
    </xf>
    <xf numFmtId="49" fontId="5" fillId="6" borderId="29" xfId="3" applyNumberFormat="1" applyFont="1" applyFill="1" applyBorder="1" applyAlignment="1">
      <alignment horizontal="right"/>
    </xf>
    <xf numFmtId="0" fontId="5" fillId="6" borderId="30" xfId="3" applyFont="1" applyFill="1" applyBorder="1" applyAlignment="1">
      <alignment vertical="center"/>
    </xf>
    <xf numFmtId="165" fontId="5" fillId="6" borderId="8" xfId="3" applyNumberFormat="1" applyFont="1" applyFill="1" applyBorder="1" applyAlignment="1">
      <alignment vertical="center"/>
    </xf>
    <xf numFmtId="165" fontId="5" fillId="6" borderId="52" xfId="3" applyNumberFormat="1" applyFont="1" applyFill="1" applyBorder="1" applyAlignment="1">
      <alignment vertical="center"/>
    </xf>
    <xf numFmtId="165" fontId="5" fillId="6" borderId="27" xfId="3" applyNumberFormat="1" applyFont="1" applyFill="1" applyBorder="1" applyAlignment="1">
      <alignment vertical="center"/>
    </xf>
    <xf numFmtId="0" fontId="5" fillId="6" borderId="30" xfId="3" applyFont="1" applyFill="1" applyBorder="1" applyAlignment="1">
      <alignment vertical="center" wrapText="1"/>
    </xf>
    <xf numFmtId="0" fontId="9" fillId="0" borderId="17" xfId="4" applyFont="1" applyBorder="1" applyAlignment="1">
      <alignment horizontal="left" vertical="center" wrapText="1"/>
    </xf>
    <xf numFmtId="0" fontId="9" fillId="0" borderId="15" xfId="4" applyFont="1" applyBorder="1" applyAlignment="1">
      <alignment horizontal="left" vertical="center" wrapText="1"/>
    </xf>
    <xf numFmtId="49" fontId="9" fillId="0" borderId="48" xfId="3" applyNumberFormat="1" applyFont="1" applyBorder="1" applyAlignment="1">
      <alignment horizontal="right"/>
    </xf>
    <xf numFmtId="165" fontId="5" fillId="6" borderId="30" xfId="3" applyNumberFormat="1" applyFont="1" applyFill="1" applyBorder="1" applyAlignment="1">
      <alignment vertical="center"/>
    </xf>
    <xf numFmtId="0" fontId="10" fillId="2" borderId="12" xfId="0" applyFont="1" applyFill="1" applyBorder="1" applyAlignment="1" applyProtection="1">
      <alignment horizontal="right" vertical="center" wrapText="1"/>
    </xf>
    <xf numFmtId="49" fontId="9" fillId="0" borderId="45" xfId="5" applyNumberFormat="1" applyFont="1" applyBorder="1" applyAlignment="1">
      <alignment horizontal="right" vertical="center"/>
    </xf>
    <xf numFmtId="0" fontId="6" fillId="0" borderId="46" xfId="5" applyFont="1" applyBorder="1" applyAlignment="1">
      <alignment horizontal="left" vertical="center" wrapText="1" indent="1"/>
    </xf>
    <xf numFmtId="0" fontId="6" fillId="0" borderId="24" xfId="5" applyFont="1" applyBorder="1" applyAlignment="1">
      <alignment horizontal="left" vertical="center" wrapText="1" indent="1"/>
    </xf>
    <xf numFmtId="0" fontId="6" fillId="0" borderId="47" xfId="5" applyFont="1" applyBorder="1" applyAlignment="1">
      <alignment horizontal="left" vertical="center" wrapText="1" indent="1"/>
    </xf>
    <xf numFmtId="49" fontId="9" fillId="0" borderId="48" xfId="5" applyNumberFormat="1" applyFont="1" applyBorder="1" applyAlignment="1">
      <alignment horizontal="right" vertical="center"/>
    </xf>
    <xf numFmtId="0" fontId="6" fillId="0" borderId="49" xfId="5" applyFont="1" applyBorder="1" applyAlignment="1">
      <alignment horizontal="left" vertical="center" wrapText="1" indent="1"/>
    </xf>
    <xf numFmtId="49" fontId="9" fillId="0" borderId="4" xfId="5" applyNumberFormat="1" applyFont="1" applyBorder="1" applyAlignment="1">
      <alignment horizontal="right" vertical="center"/>
    </xf>
    <xf numFmtId="0" fontId="6" fillId="0" borderId="31" xfId="5" applyFont="1" applyBorder="1" applyAlignment="1">
      <alignment horizontal="left" vertical="center" wrapText="1" indent="1"/>
    </xf>
    <xf numFmtId="0" fontId="6" fillId="0" borderId="42" xfId="5" applyFont="1" applyBorder="1" applyAlignment="1">
      <alignment horizontal="left" vertical="center" wrapText="1" indent="1"/>
    </xf>
    <xf numFmtId="49" fontId="9" fillId="0" borderId="6" xfId="5" applyNumberFormat="1" applyFont="1" applyBorder="1" applyAlignment="1">
      <alignment horizontal="right" vertical="center"/>
    </xf>
    <xf numFmtId="49" fontId="9" fillId="0" borderId="9" xfId="5" applyNumberFormat="1" applyFont="1" applyBorder="1" applyAlignment="1">
      <alignment horizontal="right" vertical="center"/>
    </xf>
    <xf numFmtId="0" fontId="6" fillId="0" borderId="41" xfId="5" applyFont="1" applyBorder="1" applyAlignment="1">
      <alignment horizontal="left" vertical="center" wrapText="1" indent="1"/>
    </xf>
    <xf numFmtId="49" fontId="9" fillId="0" borderId="58" xfId="5" applyNumberFormat="1" applyFont="1" applyBorder="1" applyAlignment="1">
      <alignment horizontal="right" vertical="center"/>
    </xf>
    <xf numFmtId="0" fontId="6" fillId="0" borderId="50" xfId="5" applyFont="1" applyBorder="1" applyAlignment="1">
      <alignment horizontal="left" vertical="center" wrapText="1" indent="1"/>
    </xf>
    <xf numFmtId="0" fontId="10" fillId="2" borderId="12" xfId="0" applyFont="1" applyFill="1" applyBorder="1" applyAlignment="1" applyProtection="1">
      <alignment vertical="center" wrapText="1"/>
    </xf>
    <xf numFmtId="0" fontId="10" fillId="2" borderId="51" xfId="0" applyFont="1" applyFill="1" applyBorder="1" applyAlignment="1" applyProtection="1">
      <alignment vertical="center" wrapText="1"/>
    </xf>
    <xf numFmtId="165" fontId="10" fillId="2" borderId="13" xfId="0" applyNumberFormat="1" applyFont="1" applyFill="1" applyBorder="1" applyAlignment="1" applyProtection="1">
      <alignment vertical="center" wrapText="1"/>
    </xf>
    <xf numFmtId="165" fontId="8" fillId="0" borderId="0" xfId="0" applyNumberFormat="1" applyFont="1"/>
    <xf numFmtId="165" fontId="8" fillId="4" borderId="27" xfId="0" applyNumberFormat="1" applyFont="1" applyFill="1" applyBorder="1" applyAlignment="1" applyProtection="1">
      <alignment vertical="center" wrapText="1"/>
    </xf>
    <xf numFmtId="165" fontId="8" fillId="0" borderId="27" xfId="0" applyNumberFormat="1" applyFont="1" applyFill="1" applyBorder="1" applyAlignment="1" applyProtection="1">
      <alignment vertical="center" wrapText="1"/>
    </xf>
    <xf numFmtId="165" fontId="8" fillId="4" borderId="8" xfId="0" applyNumberFormat="1" applyFont="1" applyFill="1" applyBorder="1" applyAlignment="1" applyProtection="1">
      <alignment vertical="center" wrapText="1"/>
    </xf>
    <xf numFmtId="165" fontId="6" fillId="0" borderId="27" xfId="3" applyNumberFormat="1" applyFont="1" applyFill="1" applyBorder="1" applyAlignment="1">
      <alignment vertical="center"/>
    </xf>
    <xf numFmtId="164" fontId="8" fillId="0" borderId="17" xfId="0" applyNumberFormat="1" applyFont="1" applyFill="1" applyBorder="1"/>
    <xf numFmtId="164" fontId="8" fillId="0" borderId="15" xfId="0" applyNumberFormat="1" applyFont="1" applyFill="1" applyBorder="1"/>
    <xf numFmtId="164" fontId="8" fillId="0" borderId="26" xfId="0" applyNumberFormat="1" applyFont="1" applyFill="1" applyBorder="1"/>
    <xf numFmtId="164" fontId="8" fillId="0" borderId="38" xfId="0" applyNumberFormat="1" applyFont="1" applyFill="1" applyBorder="1"/>
    <xf numFmtId="4" fontId="8" fillId="0" borderId="15" xfId="0" applyNumberFormat="1" applyFont="1" applyFill="1" applyBorder="1"/>
    <xf numFmtId="165" fontId="7" fillId="4" borderId="8" xfId="0" applyNumberFormat="1" applyFont="1" applyFill="1" applyBorder="1" applyAlignment="1" applyProtection="1">
      <alignment horizontal="center" vertical="center" wrapText="1"/>
    </xf>
    <xf numFmtId="165" fontId="8" fillId="5" borderId="35" xfId="2" applyNumberFormat="1" applyFont="1" applyFill="1" applyBorder="1" applyProtection="1">
      <protection locked="0"/>
    </xf>
    <xf numFmtId="165" fontId="8" fillId="0" borderId="5" xfId="0" applyNumberFormat="1" applyFont="1" applyBorder="1"/>
    <xf numFmtId="3" fontId="8" fillId="0" borderId="15" xfId="0" applyNumberFormat="1" applyFont="1" applyBorder="1"/>
    <xf numFmtId="165" fontId="8" fillId="0" borderId="15" xfId="0" applyNumberFormat="1" applyFont="1" applyBorder="1"/>
    <xf numFmtId="1" fontId="8" fillId="0" borderId="15" xfId="0" applyNumberFormat="1" applyFont="1" applyBorder="1"/>
    <xf numFmtId="1" fontId="7" fillId="4" borderId="8" xfId="0" applyNumberFormat="1" applyFont="1" applyFill="1" applyBorder="1" applyAlignment="1" applyProtection="1">
      <alignment vertical="center" wrapText="1"/>
    </xf>
    <xf numFmtId="1" fontId="8" fillId="0" borderId="59" xfId="0" applyNumberFormat="1" applyFont="1" applyBorder="1"/>
    <xf numFmtId="165" fontId="11" fillId="0" borderId="27" xfId="0" applyNumberFormat="1" applyFont="1" applyFill="1" applyBorder="1" applyAlignment="1" applyProtection="1">
      <alignment vertical="center" wrapText="1"/>
    </xf>
    <xf numFmtId="165" fontId="11" fillId="4" borderId="27" xfId="0" applyNumberFormat="1" applyFont="1" applyFill="1" applyBorder="1" applyAlignment="1" applyProtection="1">
      <alignment vertical="center" wrapText="1"/>
    </xf>
    <xf numFmtId="3" fontId="8" fillId="0" borderId="59" xfId="0" applyNumberFormat="1" applyFont="1" applyBorder="1"/>
    <xf numFmtId="49" fontId="7" fillId="0" borderId="18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/>
    <xf numFmtId="0" fontId="4" fillId="0" borderId="8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right" vertical="center" wrapText="1"/>
    </xf>
    <xf numFmtId="0" fontId="5" fillId="6" borderId="28" xfId="3" applyFont="1" applyFill="1" applyBorder="1" applyAlignment="1">
      <alignment horizontal="left" vertical="center"/>
    </xf>
    <xf numFmtId="0" fontId="5" fillId="6" borderId="0" xfId="3" applyFont="1" applyFill="1" applyBorder="1" applyAlignment="1">
      <alignment horizontal="left" vertical="center"/>
    </xf>
    <xf numFmtId="0" fontId="5" fillId="6" borderId="16" xfId="3" applyFont="1" applyFill="1" applyBorder="1" applyAlignment="1">
      <alignment horizontal="left" vertical="center"/>
    </xf>
    <xf numFmtId="0" fontId="10" fillId="2" borderId="12" xfId="0" applyFont="1" applyFill="1" applyBorder="1" applyAlignment="1" applyProtection="1">
      <alignment horizontal="left" vertical="center" wrapText="1"/>
    </xf>
    <xf numFmtId="0" fontId="10" fillId="2" borderId="51" xfId="0" applyFont="1" applyFill="1" applyBorder="1" applyAlignment="1" applyProtection="1">
      <alignment horizontal="left" vertical="center" wrapText="1"/>
    </xf>
    <xf numFmtId="0" fontId="10" fillId="2" borderId="13" xfId="0" applyFont="1" applyFill="1" applyBorder="1" applyAlignment="1" applyProtection="1">
      <alignment horizontal="left" vertical="center" wrapText="1"/>
    </xf>
    <xf numFmtId="0" fontId="7" fillId="2" borderId="12" xfId="0" applyFont="1" applyFill="1" applyBorder="1" applyAlignment="1" applyProtection="1">
      <alignment horizontal="left" vertical="center" wrapText="1"/>
    </xf>
    <xf numFmtId="0" fontId="7" fillId="2" borderId="51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 applyProtection="1">
      <alignment horizontal="left" vertical="center" wrapText="1"/>
    </xf>
    <xf numFmtId="49" fontId="7" fillId="2" borderId="14" xfId="0" applyNumberFormat="1" applyFont="1" applyFill="1" applyBorder="1" applyAlignment="1" applyProtection="1">
      <alignment horizontal="left" vertical="center" wrapText="1"/>
    </xf>
    <xf numFmtId="49" fontId="7" fillId="2" borderId="19" xfId="0" applyNumberFormat="1" applyFont="1" applyFill="1" applyBorder="1" applyAlignment="1" applyProtection="1">
      <alignment horizontal="left" vertical="center" wrapText="1"/>
    </xf>
    <xf numFmtId="0" fontId="7" fillId="3" borderId="12" xfId="0" applyNumberFormat="1" applyFont="1" applyFill="1" applyBorder="1" applyAlignment="1" applyProtection="1">
      <alignment horizontal="center" vertical="center" wrapText="1"/>
    </xf>
    <xf numFmtId="0" fontId="7" fillId="3" borderId="13" xfId="0" applyNumberFormat="1" applyFont="1" applyFill="1" applyBorder="1" applyAlignment="1" applyProtection="1">
      <alignment horizontal="center" vertical="center" wrapText="1"/>
    </xf>
    <xf numFmtId="0" fontId="7" fillId="3" borderId="11" xfId="0" applyNumberFormat="1" applyFont="1" applyFill="1" applyBorder="1" applyAlignment="1" applyProtection="1">
      <alignment horizontal="center" vertical="center" wrapText="1"/>
    </xf>
    <xf numFmtId="0" fontId="7" fillId="3" borderId="16" xfId="0" applyNumberFormat="1" applyFont="1" applyFill="1" applyBorder="1" applyAlignment="1" applyProtection="1">
      <alignment horizontal="center" vertical="center" wrapText="1"/>
    </xf>
    <xf numFmtId="0" fontId="7" fillId="3" borderId="18" xfId="0" applyNumberFormat="1" applyFont="1" applyFill="1" applyBorder="1" applyAlignment="1" applyProtection="1">
      <alignment horizontal="center" vertical="center" wrapText="1"/>
    </xf>
    <xf numFmtId="0" fontId="7" fillId="3" borderId="19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left" vertical="center" wrapText="1"/>
    </xf>
    <xf numFmtId="0" fontId="7" fillId="3" borderId="4" xfId="0" applyNumberFormat="1" applyFont="1" applyFill="1" applyBorder="1" applyAlignment="1" applyProtection="1">
      <alignment horizontal="left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/>
    </xf>
    <xf numFmtId="0" fontId="7" fillId="3" borderId="3" xfId="0" applyNumberFormat="1" applyFont="1" applyFill="1" applyBorder="1" applyAlignment="1" applyProtection="1">
      <alignment horizontal="left" vertical="center" wrapText="1"/>
    </xf>
    <xf numFmtId="0" fontId="7" fillId="3" borderId="5" xfId="0" applyNumberFormat="1" applyFont="1" applyFill="1" applyBorder="1" applyAlignment="1" applyProtection="1">
      <alignment horizontal="left" vertical="center" wrapText="1"/>
    </xf>
    <xf numFmtId="0" fontId="7" fillId="3" borderId="7" xfId="0" applyNumberFormat="1" applyFont="1" applyFill="1" applyBorder="1" applyAlignment="1" applyProtection="1">
      <alignment horizontal="left" vertical="center" wrapText="1"/>
    </xf>
    <xf numFmtId="0" fontId="4" fillId="5" borderId="1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5" borderId="27" xfId="0" applyFont="1" applyFill="1" applyBorder="1" applyAlignment="1">
      <alignment horizontal="center" vertical="top" wrapText="1"/>
    </xf>
    <xf numFmtId="0" fontId="4" fillId="5" borderId="1" xfId="0" applyFont="1" applyFill="1" applyBorder="1" applyAlignment="1" applyProtection="1">
      <alignment horizontal="center" vertical="top" wrapText="1"/>
      <protection locked="0"/>
    </xf>
    <xf numFmtId="0" fontId="4" fillId="5" borderId="8" xfId="0" applyFont="1" applyFill="1" applyBorder="1" applyAlignment="1" applyProtection="1">
      <alignment horizontal="center" vertical="top" wrapText="1"/>
      <protection locked="0"/>
    </xf>
    <xf numFmtId="0" fontId="4" fillId="5" borderId="27" xfId="0" applyFont="1" applyFill="1" applyBorder="1" applyAlignment="1" applyProtection="1">
      <alignment horizontal="center" vertical="top" wrapText="1"/>
      <protection locked="0"/>
    </xf>
  </cellXfs>
  <cellStyles count="6">
    <cellStyle name="Prozent" xfId="2" builtinId="5"/>
    <cellStyle name="Standard" xfId="0" builtinId="0"/>
    <cellStyle name="Standard 2" xfId="3" xr:uid="{AE800BCC-FA25-452C-8E62-270ABF40B3B2}"/>
    <cellStyle name="Standard 2 2" xfId="5" xr:uid="{3FF03C13-CD1F-4C39-8C7B-1891DB5A0CCA}"/>
    <cellStyle name="Standard_Datei1_Nortel_LAN_MAN_Beschaffung" xfId="4" xr:uid="{10831537-7CB7-42D4-830A-AF8B71F1A4FB}"/>
    <cellStyle name="Währung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EF73F-D3CF-4291-B765-5B87EFC65ACC}">
  <sheetPr>
    <pageSetUpPr fitToPage="1"/>
  </sheetPr>
  <dimension ref="A1:J210"/>
  <sheetViews>
    <sheetView tabSelected="1" topLeftCell="A77" workbookViewId="0">
      <selection activeCell="I10" sqref="I10"/>
    </sheetView>
  </sheetViews>
  <sheetFormatPr baseColWidth="10" defaultColWidth="10.85546875" defaultRowHeight="15.75" x14ac:dyDescent="0.25"/>
  <cols>
    <col min="1" max="1" width="5.42578125" style="17" bestFit="1" customWidth="1"/>
    <col min="2" max="2" width="73.140625" style="18" bestFit="1" customWidth="1"/>
    <col min="3" max="3" width="29.85546875" style="8" customWidth="1"/>
    <col min="4" max="4" width="34.42578125" style="8" customWidth="1"/>
    <col min="5" max="5" width="25" style="8" customWidth="1"/>
    <col min="6" max="6" width="25.140625" style="8" customWidth="1"/>
    <col min="7" max="7" width="10.85546875" style="8"/>
    <col min="8" max="8" width="16.5703125" style="8" bestFit="1" customWidth="1"/>
    <col min="9" max="16384" width="10.85546875" style="8"/>
  </cols>
  <sheetData>
    <row r="1" spans="1:10" ht="15" customHeight="1" x14ac:dyDescent="0.25">
      <c r="A1" s="125" t="s">
        <v>29</v>
      </c>
      <c r="B1" s="126"/>
      <c r="C1" s="126"/>
      <c r="D1" s="126"/>
      <c r="E1" s="126"/>
      <c r="F1" s="127"/>
    </row>
    <row r="2" spans="1:10" ht="15" customHeight="1" thickBot="1" x14ac:dyDescent="0.3">
      <c r="A2" s="131" t="s">
        <v>45</v>
      </c>
      <c r="B2" s="132"/>
      <c r="C2" s="132"/>
      <c r="D2" s="132"/>
      <c r="E2" s="132"/>
      <c r="F2" s="133"/>
    </row>
    <row r="3" spans="1:10" ht="15.95" customHeight="1" thickBot="1" x14ac:dyDescent="0.3">
      <c r="A3" s="146" t="s">
        <v>37</v>
      </c>
      <c r="B3" s="147"/>
      <c r="C3" s="147"/>
      <c r="D3" s="147"/>
      <c r="E3" s="147"/>
      <c r="F3" s="148"/>
    </row>
    <row r="4" spans="1:10" s="112" customFormat="1" ht="15.95" customHeight="1" thickBot="1" x14ac:dyDescent="0.3">
      <c r="A4" s="115"/>
      <c r="B4" s="116"/>
      <c r="C4" s="113"/>
      <c r="D4" s="113"/>
      <c r="E4" s="113"/>
      <c r="F4" s="114"/>
    </row>
    <row r="5" spans="1:10" s="112" customFormat="1" ht="15" customHeight="1" thickBot="1" x14ac:dyDescent="0.3">
      <c r="A5" s="117"/>
      <c r="B5" s="118" t="s">
        <v>396</v>
      </c>
      <c r="C5" s="149"/>
      <c r="D5" s="150"/>
      <c r="E5" s="150"/>
      <c r="F5" s="151"/>
    </row>
    <row r="6" spans="1:10" s="112" customFormat="1" ht="15" customHeight="1" thickBot="1" x14ac:dyDescent="0.3">
      <c r="A6" s="111"/>
      <c r="B6" s="118" t="s">
        <v>397</v>
      </c>
      <c r="C6" s="149"/>
      <c r="D6" s="150"/>
      <c r="E6" s="150"/>
      <c r="F6" s="151"/>
    </row>
    <row r="7" spans="1:10" ht="14.45" customHeight="1" x14ac:dyDescent="0.25">
      <c r="A7" s="140" t="s">
        <v>0</v>
      </c>
      <c r="B7" s="143" t="s">
        <v>1</v>
      </c>
      <c r="C7" s="134" t="s">
        <v>32</v>
      </c>
      <c r="D7" s="135"/>
      <c r="E7" s="128" t="s">
        <v>33</v>
      </c>
      <c r="F7" s="128" t="s">
        <v>35</v>
      </c>
    </row>
    <row r="8" spans="1:10" x14ac:dyDescent="0.25">
      <c r="A8" s="141"/>
      <c r="B8" s="144"/>
      <c r="C8" s="136"/>
      <c r="D8" s="137"/>
      <c r="E8" s="129"/>
      <c r="F8" s="129"/>
    </row>
    <row r="9" spans="1:10" ht="33.6" customHeight="1" thickBot="1" x14ac:dyDescent="0.3">
      <c r="A9" s="142"/>
      <c r="B9" s="145"/>
      <c r="C9" s="138"/>
      <c r="D9" s="139"/>
      <c r="E9" s="130"/>
      <c r="F9" s="130"/>
    </row>
    <row r="10" spans="1:10" ht="16.5" thickBot="1" x14ac:dyDescent="0.3">
      <c r="A10" s="22" t="s">
        <v>2</v>
      </c>
      <c r="B10" s="1" t="s">
        <v>46</v>
      </c>
      <c r="C10" s="20" t="s">
        <v>30</v>
      </c>
      <c r="D10" s="20" t="s">
        <v>31</v>
      </c>
      <c r="E10" s="20" t="s">
        <v>34</v>
      </c>
      <c r="F10" s="23" t="s">
        <v>36</v>
      </c>
      <c r="I10" s="9"/>
      <c r="J10" s="9"/>
    </row>
    <row r="11" spans="1:10" ht="16.5" thickBot="1" x14ac:dyDescent="0.3">
      <c r="A11" s="2" t="s">
        <v>4</v>
      </c>
      <c r="B11" s="3" t="s">
        <v>47</v>
      </c>
      <c r="C11" s="100" t="s">
        <v>386</v>
      </c>
      <c r="D11" s="100" t="s">
        <v>386</v>
      </c>
      <c r="E11" s="29"/>
      <c r="F11" s="31"/>
      <c r="I11" s="11"/>
      <c r="J11" s="11"/>
    </row>
    <row r="12" spans="1:10" ht="16.5" thickBot="1" x14ac:dyDescent="0.3">
      <c r="A12" s="24" t="s">
        <v>38</v>
      </c>
      <c r="B12" s="4" t="s">
        <v>48</v>
      </c>
      <c r="C12" s="95">
        <v>1000</v>
      </c>
      <c r="D12" s="95">
        <v>5750</v>
      </c>
      <c r="E12" s="30"/>
      <c r="F12" s="92">
        <f t="shared" ref="F12:F21" si="0">D12-(E12*D12)</f>
        <v>5750</v>
      </c>
      <c r="I12" s="11"/>
      <c r="J12" s="11"/>
    </row>
    <row r="13" spans="1:10" ht="16.5" thickBot="1" x14ac:dyDescent="0.3">
      <c r="A13" s="25" t="s">
        <v>49</v>
      </c>
      <c r="B13" s="5" t="s">
        <v>50</v>
      </c>
      <c r="C13" s="96">
        <v>6000</v>
      </c>
      <c r="D13" s="96">
        <v>34500</v>
      </c>
      <c r="E13" s="30"/>
      <c r="F13" s="92">
        <f t="shared" si="0"/>
        <v>34500</v>
      </c>
    </row>
    <row r="14" spans="1:10" ht="16.5" thickBot="1" x14ac:dyDescent="0.3">
      <c r="A14" s="25" t="s">
        <v>51</v>
      </c>
      <c r="B14" s="5" t="s">
        <v>52</v>
      </c>
      <c r="C14" s="96">
        <v>25000</v>
      </c>
      <c r="D14" s="96">
        <v>115000</v>
      </c>
      <c r="E14" s="30"/>
      <c r="F14" s="92">
        <f t="shared" si="0"/>
        <v>115000</v>
      </c>
    </row>
    <row r="15" spans="1:10" ht="16.5" thickBot="1" x14ac:dyDescent="0.3">
      <c r="A15" s="25" t="s">
        <v>53</v>
      </c>
      <c r="B15" s="5" t="s">
        <v>54</v>
      </c>
      <c r="C15" s="96">
        <v>2500</v>
      </c>
      <c r="D15" s="96">
        <v>14375</v>
      </c>
      <c r="E15" s="30"/>
      <c r="F15" s="92">
        <f t="shared" si="0"/>
        <v>14375</v>
      </c>
    </row>
    <row r="16" spans="1:10" ht="16.5" thickBot="1" x14ac:dyDescent="0.3">
      <c r="A16" s="25" t="s">
        <v>55</v>
      </c>
      <c r="B16" s="6" t="s">
        <v>56</v>
      </c>
      <c r="C16" s="96">
        <v>0</v>
      </c>
      <c r="D16" s="96">
        <v>0</v>
      </c>
      <c r="E16" s="30"/>
      <c r="F16" s="92">
        <f t="shared" si="0"/>
        <v>0</v>
      </c>
    </row>
    <row r="17" spans="1:10" ht="16.5" thickBot="1" x14ac:dyDescent="0.3">
      <c r="A17" s="25" t="s">
        <v>57</v>
      </c>
      <c r="B17" s="6" t="s">
        <v>58</v>
      </c>
      <c r="C17" s="96">
        <v>0</v>
      </c>
      <c r="D17" s="96">
        <v>0</v>
      </c>
      <c r="E17" s="30"/>
      <c r="F17" s="92">
        <f t="shared" si="0"/>
        <v>0</v>
      </c>
    </row>
    <row r="18" spans="1:10" ht="16.5" thickBot="1" x14ac:dyDescent="0.3">
      <c r="A18" s="25" t="s">
        <v>59</v>
      </c>
      <c r="B18" s="6" t="s">
        <v>60</v>
      </c>
      <c r="C18" s="96">
        <v>0</v>
      </c>
      <c r="D18" s="96">
        <v>0</v>
      </c>
      <c r="E18" s="30"/>
      <c r="F18" s="92">
        <f t="shared" si="0"/>
        <v>0</v>
      </c>
    </row>
    <row r="19" spans="1:10" ht="16.5" thickBot="1" x14ac:dyDescent="0.3">
      <c r="A19" s="25" t="s">
        <v>61</v>
      </c>
      <c r="B19" s="6" t="s">
        <v>62</v>
      </c>
      <c r="C19" s="96">
        <v>0</v>
      </c>
      <c r="D19" s="96">
        <v>0</v>
      </c>
      <c r="E19" s="30"/>
      <c r="F19" s="92">
        <f t="shared" si="0"/>
        <v>0</v>
      </c>
    </row>
    <row r="20" spans="1:10" ht="16.5" thickBot="1" x14ac:dyDescent="0.3">
      <c r="A20" s="25" t="s">
        <v>63</v>
      </c>
      <c r="B20" s="6" t="s">
        <v>64</v>
      </c>
      <c r="C20" s="96">
        <v>1000</v>
      </c>
      <c r="D20" s="96">
        <v>5750</v>
      </c>
      <c r="E20" s="30"/>
      <c r="F20" s="92">
        <f t="shared" si="0"/>
        <v>5750</v>
      </c>
    </row>
    <row r="21" spans="1:10" ht="16.5" thickBot="1" x14ac:dyDescent="0.3">
      <c r="A21" s="26" t="s">
        <v>65</v>
      </c>
      <c r="B21" s="7" t="s">
        <v>66</v>
      </c>
      <c r="C21" s="97">
        <v>1000</v>
      </c>
      <c r="D21" s="97">
        <v>5750</v>
      </c>
      <c r="E21" s="30"/>
      <c r="F21" s="92">
        <f t="shared" si="0"/>
        <v>5750</v>
      </c>
    </row>
    <row r="22" spans="1:10" ht="16.5" thickBot="1" x14ac:dyDescent="0.3">
      <c r="A22" s="2" t="s">
        <v>5</v>
      </c>
      <c r="B22" s="3" t="s">
        <v>67</v>
      </c>
      <c r="C22" s="29"/>
      <c r="D22" s="29"/>
      <c r="E22" s="29"/>
      <c r="F22" s="91"/>
      <c r="I22" s="11"/>
      <c r="J22" s="11"/>
    </row>
    <row r="23" spans="1:10" ht="32.25" thickBot="1" x14ac:dyDescent="0.3">
      <c r="A23" s="12" t="s">
        <v>39</v>
      </c>
      <c r="B23" s="13" t="s">
        <v>68</v>
      </c>
      <c r="C23" s="95">
        <v>6000</v>
      </c>
      <c r="D23" s="95">
        <v>247250</v>
      </c>
      <c r="E23" s="30"/>
      <c r="F23" s="92">
        <f t="shared" ref="F23:F26" si="1">D23-(E23*D23)</f>
        <v>247250</v>
      </c>
    </row>
    <row r="24" spans="1:10" ht="32.25" thickBot="1" x14ac:dyDescent="0.3">
      <c r="A24" s="12" t="s">
        <v>40</v>
      </c>
      <c r="B24" s="13" t="s">
        <v>69</v>
      </c>
      <c r="C24" s="96">
        <v>2000</v>
      </c>
      <c r="D24" s="96">
        <v>39675</v>
      </c>
      <c r="E24" s="30"/>
      <c r="F24" s="92">
        <f t="shared" si="1"/>
        <v>39675</v>
      </c>
    </row>
    <row r="25" spans="1:10" ht="32.25" thickBot="1" x14ac:dyDescent="0.3">
      <c r="A25" s="12" t="s">
        <v>70</v>
      </c>
      <c r="B25" s="13" t="s">
        <v>71</v>
      </c>
      <c r="C25" s="96">
        <v>121000</v>
      </c>
      <c r="D25" s="96">
        <v>764750</v>
      </c>
      <c r="E25" s="30"/>
      <c r="F25" s="92">
        <f t="shared" si="1"/>
        <v>764750</v>
      </c>
    </row>
    <row r="26" spans="1:10" ht="32.25" thickBot="1" x14ac:dyDescent="0.3">
      <c r="A26" s="12" t="s">
        <v>72</v>
      </c>
      <c r="B26" s="13" t="s">
        <v>73</v>
      </c>
      <c r="C26" s="96">
        <v>40000</v>
      </c>
      <c r="D26" s="96">
        <v>235750</v>
      </c>
      <c r="E26" s="30"/>
      <c r="F26" s="92">
        <f t="shared" si="1"/>
        <v>235750</v>
      </c>
    </row>
    <row r="27" spans="1:10" ht="16.5" thickBot="1" x14ac:dyDescent="0.3">
      <c r="A27" s="2" t="s">
        <v>6</v>
      </c>
      <c r="B27" s="3" t="s">
        <v>74</v>
      </c>
      <c r="C27" s="29"/>
      <c r="D27" s="29"/>
      <c r="E27" s="29"/>
      <c r="F27" s="91"/>
      <c r="I27" s="11"/>
      <c r="J27" s="11"/>
    </row>
    <row r="28" spans="1:10" ht="16.5" thickBot="1" x14ac:dyDescent="0.3">
      <c r="A28" s="24" t="s">
        <v>41</v>
      </c>
      <c r="B28" s="33" t="s">
        <v>75</v>
      </c>
      <c r="C28" s="96">
        <v>116050</v>
      </c>
      <c r="D28" s="96">
        <v>581210</v>
      </c>
      <c r="E28" s="30"/>
      <c r="F28" s="92">
        <f t="shared" ref="F28:F43" si="2">D28-(E28*D28)</f>
        <v>581210</v>
      </c>
    </row>
    <row r="29" spans="1:10" ht="16.5" thickBot="1" x14ac:dyDescent="0.3">
      <c r="A29" s="24" t="s">
        <v>42</v>
      </c>
      <c r="B29" s="33" t="s">
        <v>385</v>
      </c>
      <c r="C29" s="96">
        <v>0</v>
      </c>
      <c r="D29" s="96">
        <v>300000</v>
      </c>
      <c r="E29" s="30"/>
      <c r="F29" s="92">
        <f t="shared" si="2"/>
        <v>300000</v>
      </c>
    </row>
    <row r="30" spans="1:10" ht="16.5" thickBot="1" x14ac:dyDescent="0.3">
      <c r="A30" s="24" t="s">
        <v>77</v>
      </c>
      <c r="B30" s="35" t="s">
        <v>76</v>
      </c>
      <c r="C30" s="96">
        <v>5000</v>
      </c>
      <c r="D30" s="96">
        <v>28750</v>
      </c>
      <c r="E30" s="30"/>
      <c r="F30" s="92">
        <f t="shared" si="2"/>
        <v>28750</v>
      </c>
    </row>
    <row r="31" spans="1:10" ht="16.5" thickBot="1" x14ac:dyDescent="0.3">
      <c r="A31" s="24" t="s">
        <v>79</v>
      </c>
      <c r="B31" s="6" t="s">
        <v>78</v>
      </c>
      <c r="C31" s="96">
        <v>5000</v>
      </c>
      <c r="D31" s="96">
        <v>28750</v>
      </c>
      <c r="E31" s="30"/>
      <c r="F31" s="92">
        <f t="shared" si="2"/>
        <v>28750</v>
      </c>
    </row>
    <row r="32" spans="1:10" ht="16.5" thickBot="1" x14ac:dyDescent="0.3">
      <c r="A32" s="24" t="s">
        <v>81</v>
      </c>
      <c r="B32" s="6" t="s">
        <v>80</v>
      </c>
      <c r="C32" s="96">
        <v>18000</v>
      </c>
      <c r="D32" s="96">
        <v>119312.5</v>
      </c>
      <c r="E32" s="30"/>
      <c r="F32" s="92">
        <f t="shared" si="2"/>
        <v>119312.5</v>
      </c>
    </row>
    <row r="33" spans="1:10" ht="16.5" thickBot="1" x14ac:dyDescent="0.3">
      <c r="A33" s="24" t="s">
        <v>83</v>
      </c>
      <c r="B33" s="6" t="s">
        <v>82</v>
      </c>
      <c r="C33" s="96">
        <v>2000</v>
      </c>
      <c r="D33" s="96">
        <v>69000</v>
      </c>
      <c r="E33" s="30"/>
      <c r="F33" s="92">
        <f t="shared" si="2"/>
        <v>69000</v>
      </c>
    </row>
    <row r="34" spans="1:10" ht="16.5" thickBot="1" x14ac:dyDescent="0.3">
      <c r="A34" s="24" t="s">
        <v>85</v>
      </c>
      <c r="B34" s="35" t="s">
        <v>84</v>
      </c>
      <c r="C34" s="96">
        <v>0</v>
      </c>
      <c r="D34" s="96">
        <v>0</v>
      </c>
      <c r="E34" s="30"/>
      <c r="F34" s="92">
        <f t="shared" si="2"/>
        <v>0</v>
      </c>
    </row>
    <row r="35" spans="1:10" ht="16.5" thickBot="1" x14ac:dyDescent="0.3">
      <c r="A35" s="24" t="s">
        <v>87</v>
      </c>
      <c r="B35" s="6" t="s">
        <v>86</v>
      </c>
      <c r="C35" s="96">
        <v>0</v>
      </c>
      <c r="D35" s="96">
        <v>0</v>
      </c>
      <c r="E35" s="30"/>
      <c r="F35" s="92">
        <f t="shared" si="2"/>
        <v>0</v>
      </c>
    </row>
    <row r="36" spans="1:10" ht="16.5" thickBot="1" x14ac:dyDescent="0.3">
      <c r="A36" s="24" t="s">
        <v>89</v>
      </c>
      <c r="B36" s="6" t="s">
        <v>88</v>
      </c>
      <c r="C36" s="96">
        <v>500</v>
      </c>
      <c r="D36" s="96">
        <v>8625</v>
      </c>
      <c r="E36" s="30"/>
      <c r="F36" s="92">
        <f t="shared" si="2"/>
        <v>8625</v>
      </c>
    </row>
    <row r="37" spans="1:10" ht="16.5" thickBot="1" x14ac:dyDescent="0.3">
      <c r="A37" s="24" t="s">
        <v>91</v>
      </c>
      <c r="B37" s="6" t="s">
        <v>90</v>
      </c>
      <c r="C37" s="96">
        <v>0</v>
      </c>
      <c r="D37" s="96">
        <v>0</v>
      </c>
      <c r="E37" s="30"/>
      <c r="F37" s="92">
        <f t="shared" si="2"/>
        <v>0</v>
      </c>
    </row>
    <row r="38" spans="1:10" ht="16.5" thickBot="1" x14ac:dyDescent="0.3">
      <c r="A38" s="24" t="s">
        <v>93</v>
      </c>
      <c r="B38" s="6" t="s">
        <v>92</v>
      </c>
      <c r="C38" s="96">
        <v>1000</v>
      </c>
      <c r="D38" s="96">
        <v>5750</v>
      </c>
      <c r="E38" s="30"/>
      <c r="F38" s="92">
        <f t="shared" si="2"/>
        <v>5750</v>
      </c>
    </row>
    <row r="39" spans="1:10" ht="16.5" thickBot="1" x14ac:dyDescent="0.3">
      <c r="A39" s="24" t="s">
        <v>95</v>
      </c>
      <c r="B39" s="6" t="s">
        <v>94</v>
      </c>
      <c r="C39" s="96">
        <v>1000</v>
      </c>
      <c r="D39" s="96">
        <v>5750</v>
      </c>
      <c r="E39" s="30"/>
      <c r="F39" s="92">
        <f t="shared" si="2"/>
        <v>5750</v>
      </c>
    </row>
    <row r="40" spans="1:10" ht="16.5" thickBot="1" x14ac:dyDescent="0.3">
      <c r="A40" s="24" t="s">
        <v>97</v>
      </c>
      <c r="B40" s="6" t="s">
        <v>96</v>
      </c>
      <c r="C40" s="96">
        <v>0</v>
      </c>
      <c r="D40" s="96">
        <v>0</v>
      </c>
      <c r="E40" s="30"/>
      <c r="F40" s="92">
        <f t="shared" si="2"/>
        <v>0</v>
      </c>
    </row>
    <row r="41" spans="1:10" ht="32.25" thickBot="1" x14ac:dyDescent="0.3">
      <c r="A41" s="24" t="s">
        <v>99</v>
      </c>
      <c r="B41" s="7" t="s">
        <v>98</v>
      </c>
      <c r="C41" s="96">
        <v>0</v>
      </c>
      <c r="D41" s="96">
        <v>0</v>
      </c>
      <c r="E41" s="30"/>
      <c r="F41" s="92">
        <f t="shared" si="2"/>
        <v>0</v>
      </c>
    </row>
    <row r="42" spans="1:10" ht="16.5" thickBot="1" x14ac:dyDescent="0.3">
      <c r="A42" s="24" t="s">
        <v>101</v>
      </c>
      <c r="B42" s="36" t="s">
        <v>100</v>
      </c>
      <c r="C42" s="96">
        <v>0</v>
      </c>
      <c r="D42" s="96">
        <v>0</v>
      </c>
      <c r="E42" s="30"/>
      <c r="F42" s="92">
        <f t="shared" si="2"/>
        <v>0</v>
      </c>
    </row>
    <row r="43" spans="1:10" ht="16.5" thickBot="1" x14ac:dyDescent="0.3">
      <c r="A43" s="24" t="s">
        <v>384</v>
      </c>
      <c r="B43" s="38" t="s">
        <v>102</v>
      </c>
      <c r="C43" s="96">
        <v>0</v>
      </c>
      <c r="D43" s="96">
        <v>0</v>
      </c>
      <c r="E43" s="30"/>
      <c r="F43" s="92">
        <f t="shared" si="2"/>
        <v>0</v>
      </c>
    </row>
    <row r="44" spans="1:10" ht="16.5" thickBot="1" x14ac:dyDescent="0.3">
      <c r="A44" s="2" t="s">
        <v>7</v>
      </c>
      <c r="B44" s="3" t="s">
        <v>103</v>
      </c>
      <c r="C44" s="29"/>
      <c r="D44" s="29"/>
      <c r="E44" s="29"/>
      <c r="F44" s="91"/>
      <c r="I44" s="11"/>
      <c r="J44" s="11"/>
    </row>
    <row r="45" spans="1:10" ht="16.5" thickBot="1" x14ac:dyDescent="0.3">
      <c r="A45" s="39" t="s">
        <v>43</v>
      </c>
      <c r="B45" s="33" t="s">
        <v>104</v>
      </c>
      <c r="C45" s="96">
        <v>0</v>
      </c>
      <c r="D45" s="96">
        <v>0</v>
      </c>
      <c r="E45" s="30"/>
      <c r="F45" s="92">
        <f t="shared" ref="F45:F49" si="3">D45-(E45*D45)</f>
        <v>0</v>
      </c>
    </row>
    <row r="46" spans="1:10" ht="16.5" thickBot="1" x14ac:dyDescent="0.3">
      <c r="A46" s="40" t="s">
        <v>44</v>
      </c>
      <c r="B46" s="35" t="s">
        <v>105</v>
      </c>
      <c r="C46" s="96">
        <v>0</v>
      </c>
      <c r="D46" s="96">
        <v>0</v>
      </c>
      <c r="E46" s="30"/>
      <c r="F46" s="92">
        <f t="shared" si="3"/>
        <v>0</v>
      </c>
    </row>
    <row r="47" spans="1:10" ht="16.5" thickBot="1" x14ac:dyDescent="0.3">
      <c r="A47" s="40" t="s">
        <v>106</v>
      </c>
      <c r="B47" s="35" t="s">
        <v>107</v>
      </c>
      <c r="C47" s="96">
        <v>0</v>
      </c>
      <c r="D47" s="96">
        <v>0</v>
      </c>
      <c r="E47" s="30"/>
      <c r="F47" s="92">
        <f t="shared" si="3"/>
        <v>0</v>
      </c>
    </row>
    <row r="48" spans="1:10" ht="16.5" thickBot="1" x14ac:dyDescent="0.3">
      <c r="A48" s="40" t="s">
        <v>108</v>
      </c>
      <c r="B48" s="35" t="s">
        <v>109</v>
      </c>
      <c r="C48" s="96">
        <v>0</v>
      </c>
      <c r="D48" s="96">
        <v>0</v>
      </c>
      <c r="E48" s="30"/>
      <c r="F48" s="92">
        <f t="shared" si="3"/>
        <v>0</v>
      </c>
    </row>
    <row r="49" spans="1:10" ht="16.5" thickBot="1" x14ac:dyDescent="0.3">
      <c r="A49" s="41" t="s">
        <v>110</v>
      </c>
      <c r="B49" s="42" t="s">
        <v>111</v>
      </c>
      <c r="C49" s="96">
        <v>0</v>
      </c>
      <c r="D49" s="96">
        <v>0</v>
      </c>
      <c r="E49" s="30"/>
      <c r="F49" s="92">
        <f t="shared" si="3"/>
        <v>0</v>
      </c>
    </row>
    <row r="50" spans="1:10" ht="16.5" thickBot="1" x14ac:dyDescent="0.3">
      <c r="A50" s="2" t="s">
        <v>8</v>
      </c>
      <c r="B50" s="3" t="s">
        <v>112</v>
      </c>
      <c r="C50" s="29"/>
      <c r="D50" s="29"/>
      <c r="E50" s="29"/>
      <c r="F50" s="91"/>
      <c r="I50" s="11"/>
      <c r="J50" s="11"/>
    </row>
    <row r="51" spans="1:10" ht="16.5" thickBot="1" x14ac:dyDescent="0.3">
      <c r="A51" s="43" t="s">
        <v>113</v>
      </c>
      <c r="B51" s="33" t="s">
        <v>114</v>
      </c>
      <c r="C51" s="96">
        <v>42500</v>
      </c>
      <c r="D51" s="96">
        <v>1014875</v>
      </c>
      <c r="E51" s="30"/>
      <c r="F51" s="92">
        <f t="shared" ref="F51:F56" si="4">D51-(E51*D51)</f>
        <v>1014875</v>
      </c>
    </row>
    <row r="52" spans="1:10" ht="16.5" thickBot="1" x14ac:dyDescent="0.3">
      <c r="A52" s="44" t="s">
        <v>115</v>
      </c>
      <c r="B52" s="35" t="s">
        <v>116</v>
      </c>
      <c r="C52" s="96">
        <v>50500</v>
      </c>
      <c r="D52" s="96">
        <v>313375</v>
      </c>
      <c r="E52" s="30"/>
      <c r="F52" s="92">
        <f t="shared" si="4"/>
        <v>313375</v>
      </c>
    </row>
    <row r="53" spans="1:10" ht="16.5" thickBot="1" x14ac:dyDescent="0.3">
      <c r="A53" s="44" t="s">
        <v>117</v>
      </c>
      <c r="B53" s="35" t="s">
        <v>118</v>
      </c>
      <c r="C53" s="96">
        <v>0</v>
      </c>
      <c r="D53" s="96">
        <v>0</v>
      </c>
      <c r="E53" s="30"/>
      <c r="F53" s="92">
        <f t="shared" si="4"/>
        <v>0</v>
      </c>
    </row>
    <row r="54" spans="1:10" ht="16.5" thickBot="1" x14ac:dyDescent="0.3">
      <c r="A54" s="44" t="s">
        <v>119</v>
      </c>
      <c r="B54" s="35" t="s">
        <v>120</v>
      </c>
      <c r="C54" s="96">
        <v>0</v>
      </c>
      <c r="D54" s="96">
        <v>0</v>
      </c>
      <c r="E54" s="30"/>
      <c r="F54" s="92">
        <f t="shared" si="4"/>
        <v>0</v>
      </c>
    </row>
    <row r="55" spans="1:10" ht="16.5" thickBot="1" x14ac:dyDescent="0.3">
      <c r="A55" s="44" t="s">
        <v>121</v>
      </c>
      <c r="B55" s="35" t="s">
        <v>122</v>
      </c>
      <c r="C55" s="96">
        <v>0</v>
      </c>
      <c r="D55" s="96">
        <v>0</v>
      </c>
      <c r="E55" s="30"/>
      <c r="F55" s="92">
        <f t="shared" si="4"/>
        <v>0</v>
      </c>
    </row>
    <row r="56" spans="1:10" ht="16.5" thickBot="1" x14ac:dyDescent="0.3">
      <c r="A56" s="45" t="s">
        <v>123</v>
      </c>
      <c r="B56" s="46" t="s">
        <v>124</v>
      </c>
      <c r="C56" s="96">
        <v>0</v>
      </c>
      <c r="D56" s="96">
        <v>0</v>
      </c>
      <c r="E56" s="30"/>
      <c r="F56" s="92">
        <f t="shared" si="4"/>
        <v>0</v>
      </c>
    </row>
    <row r="57" spans="1:10" ht="16.5" thickBot="1" x14ac:dyDescent="0.3">
      <c r="A57" s="2" t="s">
        <v>9</v>
      </c>
      <c r="B57" s="3" t="s">
        <v>125</v>
      </c>
      <c r="C57" s="29"/>
      <c r="D57" s="29"/>
      <c r="E57" s="29"/>
      <c r="F57" s="91"/>
      <c r="I57" s="11"/>
      <c r="J57" s="11"/>
    </row>
    <row r="58" spans="1:10" ht="16.5" thickBot="1" x14ac:dyDescent="0.3">
      <c r="A58" s="43" t="s">
        <v>126</v>
      </c>
      <c r="B58" s="33" t="s">
        <v>127</v>
      </c>
      <c r="C58" s="96">
        <v>262500</v>
      </c>
      <c r="D58" s="96">
        <v>1207500</v>
      </c>
      <c r="E58" s="30"/>
      <c r="F58" s="92">
        <f t="shared" ref="F58:F63" si="5">D58-(E58*D58)</f>
        <v>1207500</v>
      </c>
    </row>
    <row r="59" spans="1:10" ht="16.5" thickBot="1" x14ac:dyDescent="0.3">
      <c r="A59" s="44" t="s">
        <v>128</v>
      </c>
      <c r="B59" s="35" t="s">
        <v>129</v>
      </c>
      <c r="C59" s="96">
        <v>50000</v>
      </c>
      <c r="D59" s="96">
        <v>143750</v>
      </c>
      <c r="E59" s="30"/>
      <c r="F59" s="92">
        <f t="shared" si="5"/>
        <v>143750</v>
      </c>
    </row>
    <row r="60" spans="1:10" ht="16.5" thickBot="1" x14ac:dyDescent="0.3">
      <c r="A60" s="44" t="s">
        <v>130</v>
      </c>
      <c r="B60" s="35" t="s">
        <v>131</v>
      </c>
      <c r="C60" s="96">
        <v>187500</v>
      </c>
      <c r="D60" s="96">
        <v>575000</v>
      </c>
      <c r="E60" s="30"/>
      <c r="F60" s="92">
        <f t="shared" si="5"/>
        <v>575000</v>
      </c>
    </row>
    <row r="61" spans="1:10" ht="16.5" thickBot="1" x14ac:dyDescent="0.3">
      <c r="A61" s="44" t="s">
        <v>132</v>
      </c>
      <c r="B61" s="46" t="s">
        <v>133</v>
      </c>
      <c r="C61" s="97">
        <v>0</v>
      </c>
      <c r="D61" s="97">
        <v>0</v>
      </c>
      <c r="E61" s="30"/>
      <c r="F61" s="92">
        <f t="shared" si="5"/>
        <v>0</v>
      </c>
    </row>
    <row r="62" spans="1:10" ht="15" customHeight="1" thickBot="1" x14ac:dyDescent="0.3">
      <c r="A62" s="47" t="s">
        <v>134</v>
      </c>
      <c r="B62" s="48" t="s">
        <v>135</v>
      </c>
      <c r="C62" s="96">
        <v>12500</v>
      </c>
      <c r="D62" s="98">
        <v>115000</v>
      </c>
      <c r="E62" s="30"/>
      <c r="F62" s="92">
        <f t="shared" si="5"/>
        <v>115000</v>
      </c>
    </row>
    <row r="63" spans="1:10" ht="16.5" thickBot="1" x14ac:dyDescent="0.3">
      <c r="A63" s="49" t="s">
        <v>136</v>
      </c>
      <c r="B63" s="50" t="s">
        <v>137</v>
      </c>
      <c r="C63" s="96">
        <v>2000</v>
      </c>
      <c r="D63" s="96">
        <v>8625</v>
      </c>
      <c r="E63" s="30"/>
      <c r="F63" s="92">
        <f t="shared" si="5"/>
        <v>8625</v>
      </c>
    </row>
    <row r="64" spans="1:10" ht="16.5" thickBot="1" x14ac:dyDescent="0.3">
      <c r="A64" s="2" t="s">
        <v>10</v>
      </c>
      <c r="B64" s="3" t="s">
        <v>138</v>
      </c>
      <c r="C64" s="29"/>
      <c r="D64" s="29"/>
      <c r="E64" s="29"/>
      <c r="F64" s="91"/>
      <c r="I64" s="11"/>
      <c r="J64" s="11"/>
    </row>
    <row r="65" spans="1:10" ht="16.5" thickBot="1" x14ac:dyDescent="0.3">
      <c r="A65" s="51" t="s">
        <v>139</v>
      </c>
      <c r="B65" s="52" t="s">
        <v>140</v>
      </c>
      <c r="C65" s="99">
        <v>10000</v>
      </c>
      <c r="D65" s="99">
        <v>86250</v>
      </c>
      <c r="E65" s="30"/>
      <c r="F65" s="92">
        <f>D65-(E65*D65)</f>
        <v>86250</v>
      </c>
    </row>
    <row r="66" spans="1:10" ht="16.5" thickBot="1" x14ac:dyDescent="0.3">
      <c r="A66" s="2" t="s">
        <v>11</v>
      </c>
      <c r="B66" s="3" t="s">
        <v>141</v>
      </c>
      <c r="C66" s="29"/>
      <c r="D66" s="29"/>
      <c r="E66" s="29"/>
      <c r="F66" s="91"/>
      <c r="I66" s="11"/>
      <c r="J66" s="11"/>
    </row>
    <row r="67" spans="1:10" ht="16.5" thickBot="1" x14ac:dyDescent="0.3">
      <c r="A67" s="39" t="s">
        <v>142</v>
      </c>
      <c r="B67" s="53" t="s">
        <v>143</v>
      </c>
      <c r="C67" s="99">
        <v>0</v>
      </c>
      <c r="D67" s="99">
        <v>115000</v>
      </c>
      <c r="E67" s="30"/>
      <c r="F67" s="92">
        <f t="shared" ref="F67:F70" si="6">D67-(E67*D67)</f>
        <v>115000</v>
      </c>
    </row>
    <row r="68" spans="1:10" ht="16.5" thickBot="1" x14ac:dyDescent="0.3">
      <c r="A68" s="40" t="s">
        <v>144</v>
      </c>
      <c r="B68" s="54" t="s">
        <v>145</v>
      </c>
      <c r="C68" s="99">
        <v>0</v>
      </c>
      <c r="D68" s="99">
        <v>0</v>
      </c>
      <c r="E68" s="30"/>
      <c r="F68" s="92">
        <f t="shared" si="6"/>
        <v>0</v>
      </c>
    </row>
    <row r="69" spans="1:10" ht="16.5" thickBot="1" x14ac:dyDescent="0.3">
      <c r="A69" s="40" t="s">
        <v>146</v>
      </c>
      <c r="B69" s="55" t="s">
        <v>147</v>
      </c>
      <c r="C69" s="99">
        <v>0</v>
      </c>
      <c r="D69" s="99">
        <v>0</v>
      </c>
      <c r="E69" s="30"/>
      <c r="F69" s="92">
        <f t="shared" si="6"/>
        <v>0</v>
      </c>
    </row>
    <row r="70" spans="1:10" ht="16.5" thickBot="1" x14ac:dyDescent="0.3">
      <c r="A70" s="49" t="s">
        <v>148</v>
      </c>
      <c r="B70" s="50" t="s">
        <v>149</v>
      </c>
      <c r="C70" s="99">
        <v>0</v>
      </c>
      <c r="D70" s="99">
        <v>0</v>
      </c>
      <c r="E70" s="30"/>
      <c r="F70" s="92">
        <f t="shared" si="6"/>
        <v>0</v>
      </c>
    </row>
    <row r="71" spans="1:10" ht="16.5" thickBot="1" x14ac:dyDescent="0.3">
      <c r="A71" s="2" t="s">
        <v>12</v>
      </c>
      <c r="B71" s="3" t="s">
        <v>150</v>
      </c>
      <c r="C71" s="29"/>
      <c r="D71" s="29"/>
      <c r="E71" s="29"/>
      <c r="F71" s="91"/>
      <c r="I71" s="11"/>
      <c r="J71" s="11"/>
    </row>
    <row r="72" spans="1:10" ht="15" customHeight="1" thickBot="1" x14ac:dyDescent="0.3">
      <c r="A72" s="24" t="s">
        <v>151</v>
      </c>
      <c r="B72" s="53" t="s">
        <v>152</v>
      </c>
      <c r="C72" s="99">
        <v>2500</v>
      </c>
      <c r="D72" s="99">
        <v>244375</v>
      </c>
      <c r="E72" s="30"/>
      <c r="F72" s="92">
        <f t="shared" ref="F72:F85" si="7">D72-(E72*D72)</f>
        <v>244375</v>
      </c>
    </row>
    <row r="73" spans="1:10" ht="25.5" customHeight="1" thickBot="1" x14ac:dyDescent="0.3">
      <c r="A73" s="25" t="s">
        <v>153</v>
      </c>
      <c r="B73" s="54" t="s">
        <v>154</v>
      </c>
      <c r="C73" s="99">
        <v>0</v>
      </c>
      <c r="D73" s="99">
        <v>0</v>
      </c>
      <c r="E73" s="30"/>
      <c r="F73" s="92">
        <f t="shared" si="7"/>
        <v>0</v>
      </c>
    </row>
    <row r="74" spans="1:10" ht="16.5" thickBot="1" x14ac:dyDescent="0.3">
      <c r="A74" s="25" t="s">
        <v>155</v>
      </c>
      <c r="B74" s="54" t="s">
        <v>156</v>
      </c>
      <c r="C74" s="99">
        <v>0</v>
      </c>
      <c r="D74" s="99">
        <v>0</v>
      </c>
      <c r="E74" s="30"/>
      <c r="F74" s="92">
        <f t="shared" si="7"/>
        <v>0</v>
      </c>
    </row>
    <row r="75" spans="1:10" ht="16.5" thickBot="1" x14ac:dyDescent="0.3">
      <c r="A75" s="25" t="s">
        <v>157</v>
      </c>
      <c r="B75" s="54" t="s">
        <v>158</v>
      </c>
      <c r="C75" s="99">
        <v>0</v>
      </c>
      <c r="D75" s="99">
        <v>0</v>
      </c>
      <c r="E75" s="30"/>
      <c r="F75" s="92">
        <f t="shared" si="7"/>
        <v>0</v>
      </c>
    </row>
    <row r="76" spans="1:10" ht="32.25" thickBot="1" x14ac:dyDescent="0.3">
      <c r="A76" s="25" t="s">
        <v>159</v>
      </c>
      <c r="B76" s="54" t="s">
        <v>160</v>
      </c>
      <c r="C76" s="99">
        <v>0</v>
      </c>
      <c r="D76" s="99">
        <v>0</v>
      </c>
      <c r="E76" s="30"/>
      <c r="F76" s="92">
        <f t="shared" si="7"/>
        <v>0</v>
      </c>
    </row>
    <row r="77" spans="1:10" ht="16.5" thickBot="1" x14ac:dyDescent="0.3">
      <c r="A77" s="25" t="s">
        <v>161</v>
      </c>
      <c r="B77" s="54" t="s">
        <v>162</v>
      </c>
      <c r="C77" s="99">
        <v>6000</v>
      </c>
      <c r="D77" s="99">
        <v>34500</v>
      </c>
      <c r="E77" s="30"/>
      <c r="F77" s="92">
        <f t="shared" si="7"/>
        <v>34500</v>
      </c>
    </row>
    <row r="78" spans="1:10" ht="16.5" thickBot="1" x14ac:dyDescent="0.3">
      <c r="A78" s="25" t="s">
        <v>163</v>
      </c>
      <c r="B78" s="54" t="s">
        <v>164</v>
      </c>
      <c r="C78" s="99">
        <v>500</v>
      </c>
      <c r="D78" s="99">
        <v>2875</v>
      </c>
      <c r="E78" s="30"/>
      <c r="F78" s="92">
        <f t="shared" si="7"/>
        <v>2875</v>
      </c>
    </row>
    <row r="79" spans="1:10" ht="16.5" thickBot="1" x14ac:dyDescent="0.3">
      <c r="A79" s="25" t="s">
        <v>165</v>
      </c>
      <c r="B79" s="54" t="s">
        <v>166</v>
      </c>
      <c r="C79" s="99">
        <v>250</v>
      </c>
      <c r="D79" s="99">
        <v>1437.5</v>
      </c>
      <c r="E79" s="30"/>
      <c r="F79" s="92">
        <f t="shared" si="7"/>
        <v>1437.5</v>
      </c>
    </row>
    <row r="80" spans="1:10" ht="16.5" thickBot="1" x14ac:dyDescent="0.3">
      <c r="A80" s="25" t="s">
        <v>167</v>
      </c>
      <c r="B80" s="54" t="s">
        <v>168</v>
      </c>
      <c r="C80" s="99">
        <v>100</v>
      </c>
      <c r="D80" s="99">
        <v>115575</v>
      </c>
      <c r="E80" s="30"/>
      <c r="F80" s="92">
        <f t="shared" si="7"/>
        <v>115575</v>
      </c>
    </row>
    <row r="81" spans="1:10" ht="16.5" thickBot="1" x14ac:dyDescent="0.3">
      <c r="A81" s="25" t="s">
        <v>169</v>
      </c>
      <c r="B81" s="54" t="s">
        <v>170</v>
      </c>
      <c r="C81" s="99">
        <v>5000</v>
      </c>
      <c r="D81" s="99">
        <v>11500</v>
      </c>
      <c r="E81" s="30"/>
      <c r="F81" s="92">
        <f t="shared" si="7"/>
        <v>11500</v>
      </c>
    </row>
    <row r="82" spans="1:10" ht="16.5" thickBot="1" x14ac:dyDescent="0.3">
      <c r="A82" s="25" t="s">
        <v>171</v>
      </c>
      <c r="B82" s="54" t="s">
        <v>172</v>
      </c>
      <c r="C82" s="99">
        <v>0</v>
      </c>
      <c r="D82" s="99">
        <v>0</v>
      </c>
      <c r="E82" s="30"/>
      <c r="F82" s="92">
        <f t="shared" si="7"/>
        <v>0</v>
      </c>
    </row>
    <row r="83" spans="1:10" ht="16.5" thickBot="1" x14ac:dyDescent="0.3">
      <c r="A83" s="25" t="s">
        <v>173</v>
      </c>
      <c r="B83" s="54" t="s">
        <v>174</v>
      </c>
      <c r="C83" s="99">
        <v>0</v>
      </c>
      <c r="D83" s="99">
        <v>0</v>
      </c>
      <c r="E83" s="30"/>
      <c r="F83" s="92">
        <f t="shared" si="7"/>
        <v>0</v>
      </c>
    </row>
    <row r="84" spans="1:10" ht="16.5" thickBot="1" x14ac:dyDescent="0.3">
      <c r="A84" s="25" t="s">
        <v>175</v>
      </c>
      <c r="B84" s="54" t="s">
        <v>176</v>
      </c>
      <c r="C84" s="99">
        <v>0</v>
      </c>
      <c r="D84" s="99">
        <v>115000</v>
      </c>
      <c r="E84" s="30"/>
      <c r="F84" s="92">
        <f t="shared" si="7"/>
        <v>115000</v>
      </c>
    </row>
    <row r="85" spans="1:10" ht="16.5" thickBot="1" x14ac:dyDescent="0.3">
      <c r="A85" s="25" t="s">
        <v>177</v>
      </c>
      <c r="B85" s="54" t="s">
        <v>178</v>
      </c>
      <c r="C85" s="99">
        <v>500</v>
      </c>
      <c r="D85" s="99">
        <v>5750</v>
      </c>
      <c r="E85" s="30"/>
      <c r="F85" s="92">
        <f t="shared" si="7"/>
        <v>5750</v>
      </c>
    </row>
    <row r="86" spans="1:10" ht="16.5" thickBot="1" x14ac:dyDescent="0.3">
      <c r="A86" s="22" t="s">
        <v>179</v>
      </c>
      <c r="B86" s="119" t="s">
        <v>180</v>
      </c>
      <c r="C86" s="120"/>
      <c r="D86" s="120"/>
      <c r="E86" s="120"/>
      <c r="F86" s="121"/>
    </row>
    <row r="87" spans="1:10" ht="16.5" thickBot="1" x14ac:dyDescent="0.3">
      <c r="A87" s="2" t="s">
        <v>14</v>
      </c>
      <c r="B87" s="3" t="s">
        <v>181</v>
      </c>
      <c r="C87" s="29"/>
      <c r="D87" s="29"/>
      <c r="E87" s="29"/>
      <c r="F87" s="31"/>
      <c r="I87" s="11"/>
      <c r="J87" s="11"/>
    </row>
    <row r="88" spans="1:10" ht="16.5" thickBot="1" x14ac:dyDescent="0.3">
      <c r="A88" s="56" t="s">
        <v>182</v>
      </c>
      <c r="B88" s="53" t="s">
        <v>183</v>
      </c>
      <c r="C88" s="15">
        <v>0</v>
      </c>
      <c r="D88" s="15">
        <v>0</v>
      </c>
      <c r="E88" s="30"/>
      <c r="F88" s="92">
        <f t="shared" ref="F88:F92" si="8">D88-(E88*D88)</f>
        <v>0</v>
      </c>
    </row>
    <row r="89" spans="1:10" ht="16.5" thickBot="1" x14ac:dyDescent="0.3">
      <c r="A89" s="57" t="s">
        <v>184</v>
      </c>
      <c r="B89" s="54" t="s">
        <v>185</v>
      </c>
      <c r="C89" s="15">
        <v>0</v>
      </c>
      <c r="D89" s="15">
        <v>0</v>
      </c>
      <c r="E89" s="30"/>
      <c r="F89" s="92">
        <f t="shared" si="8"/>
        <v>0</v>
      </c>
    </row>
    <row r="90" spans="1:10" ht="16.5" thickBot="1" x14ac:dyDescent="0.3">
      <c r="A90" s="57" t="s">
        <v>186</v>
      </c>
      <c r="B90" s="55" t="s">
        <v>187</v>
      </c>
      <c r="C90" s="15">
        <v>0</v>
      </c>
      <c r="D90" s="15">
        <v>0</v>
      </c>
      <c r="E90" s="30"/>
      <c r="F90" s="92">
        <f t="shared" si="8"/>
        <v>0</v>
      </c>
    </row>
    <row r="91" spans="1:10" ht="16.5" thickBot="1" x14ac:dyDescent="0.3">
      <c r="A91" s="57" t="s">
        <v>188</v>
      </c>
      <c r="B91" s="58" t="s">
        <v>189</v>
      </c>
      <c r="C91" s="15">
        <v>0</v>
      </c>
      <c r="D91" s="15">
        <v>0</v>
      </c>
      <c r="E91" s="30"/>
      <c r="F91" s="92">
        <f t="shared" si="8"/>
        <v>0</v>
      </c>
    </row>
    <row r="92" spans="1:10" ht="16.5" thickBot="1" x14ac:dyDescent="0.3">
      <c r="A92" s="59" t="s">
        <v>190</v>
      </c>
      <c r="B92" s="60" t="s">
        <v>191</v>
      </c>
      <c r="C92" s="15">
        <v>0</v>
      </c>
      <c r="D92" s="15">
        <v>0</v>
      </c>
      <c r="E92" s="30"/>
      <c r="F92" s="92">
        <f t="shared" si="8"/>
        <v>0</v>
      </c>
    </row>
    <row r="93" spans="1:10" ht="16.5" thickBot="1" x14ac:dyDescent="0.3">
      <c r="A93" s="2" t="s">
        <v>15</v>
      </c>
      <c r="B93" s="3" t="s">
        <v>192</v>
      </c>
      <c r="C93" s="29"/>
      <c r="D93" s="29"/>
      <c r="E93" s="29"/>
      <c r="F93" s="31"/>
      <c r="I93" s="11"/>
      <c r="J93" s="11"/>
    </row>
    <row r="94" spans="1:10" ht="16.5" thickBot="1" x14ac:dyDescent="0.3">
      <c r="A94" s="61" t="s">
        <v>193</v>
      </c>
      <c r="B94" s="52" t="s">
        <v>194</v>
      </c>
      <c r="C94" s="15">
        <v>0</v>
      </c>
      <c r="D94" s="15">
        <v>0</v>
      </c>
      <c r="E94" s="30"/>
      <c r="F94" s="27">
        <f>D94-(E94*D94)</f>
        <v>0</v>
      </c>
    </row>
    <row r="95" spans="1:10" ht="16.5" thickBot="1" x14ac:dyDescent="0.3">
      <c r="A95" s="2" t="s">
        <v>16</v>
      </c>
      <c r="B95" s="3" t="s">
        <v>195</v>
      </c>
      <c r="C95" s="93"/>
      <c r="D95" s="93"/>
      <c r="E95" s="93"/>
      <c r="F95" s="91"/>
      <c r="I95" s="11"/>
      <c r="J95" s="11"/>
    </row>
    <row r="96" spans="1:10" ht="16.5" thickBot="1" x14ac:dyDescent="0.3">
      <c r="A96" s="24" t="s">
        <v>196</v>
      </c>
      <c r="B96" s="53" t="s">
        <v>197</v>
      </c>
      <c r="C96" s="15">
        <v>3000</v>
      </c>
      <c r="D96" s="15">
        <v>17250</v>
      </c>
      <c r="E96" s="30"/>
      <c r="F96" s="92">
        <f t="shared" ref="F96:F97" si="9">D96-(E96*D96)</f>
        <v>17250</v>
      </c>
    </row>
    <row r="97" spans="1:6" ht="16.5" thickBot="1" x14ac:dyDescent="0.3">
      <c r="A97" s="26" t="s">
        <v>198</v>
      </c>
      <c r="B97" s="55" t="s">
        <v>199</v>
      </c>
      <c r="C97" s="15">
        <v>0</v>
      </c>
      <c r="D97" s="15">
        <v>0</v>
      </c>
      <c r="E97" s="30"/>
      <c r="F97" s="92">
        <f t="shared" si="9"/>
        <v>0</v>
      </c>
    </row>
    <row r="98" spans="1:6" ht="16.5" thickBot="1" x14ac:dyDescent="0.3">
      <c r="A98" s="62" t="s">
        <v>200</v>
      </c>
      <c r="B98" s="63" t="s">
        <v>201</v>
      </c>
      <c r="C98" s="64"/>
      <c r="D98" s="65"/>
      <c r="E98" s="32"/>
      <c r="F98" s="66"/>
    </row>
    <row r="99" spans="1:6" ht="16.5" thickBot="1" x14ac:dyDescent="0.3">
      <c r="A99" s="24" t="s">
        <v>17</v>
      </c>
      <c r="B99" s="53" t="s">
        <v>202</v>
      </c>
      <c r="C99" s="99">
        <v>2000</v>
      </c>
      <c r="D99" s="99">
        <v>11500</v>
      </c>
      <c r="E99" s="30"/>
      <c r="F99" s="94">
        <f t="shared" ref="F99:F104" si="10">D99-(E99*D99)</f>
        <v>11500</v>
      </c>
    </row>
    <row r="100" spans="1:6" ht="16.5" thickBot="1" x14ac:dyDescent="0.3">
      <c r="A100" s="25" t="s">
        <v>18</v>
      </c>
      <c r="B100" s="54" t="s">
        <v>203</v>
      </c>
      <c r="C100" s="99">
        <v>0</v>
      </c>
      <c r="D100" s="99">
        <v>0</v>
      </c>
      <c r="E100" s="30"/>
      <c r="F100" s="94">
        <f t="shared" si="10"/>
        <v>0</v>
      </c>
    </row>
    <row r="101" spans="1:6" ht="16.5" thickBot="1" x14ac:dyDescent="0.3">
      <c r="A101" s="25" t="s">
        <v>18</v>
      </c>
      <c r="B101" s="54" t="s">
        <v>204</v>
      </c>
      <c r="C101" s="99">
        <v>68250</v>
      </c>
      <c r="D101" s="99">
        <v>138000</v>
      </c>
      <c r="E101" s="30"/>
      <c r="F101" s="94">
        <f t="shared" si="10"/>
        <v>138000</v>
      </c>
    </row>
    <row r="102" spans="1:6" ht="16.5" thickBot="1" x14ac:dyDescent="0.3">
      <c r="A102" s="25" t="s">
        <v>19</v>
      </c>
      <c r="B102" s="54" t="s">
        <v>205</v>
      </c>
      <c r="C102" s="99">
        <v>702000</v>
      </c>
      <c r="D102" s="99">
        <v>2024000</v>
      </c>
      <c r="E102" s="30"/>
      <c r="F102" s="94">
        <f t="shared" si="10"/>
        <v>2024000</v>
      </c>
    </row>
    <row r="103" spans="1:6" ht="16.5" thickBot="1" x14ac:dyDescent="0.3">
      <c r="A103" s="25" t="s">
        <v>20</v>
      </c>
      <c r="B103" s="54" t="s">
        <v>206</v>
      </c>
      <c r="C103" s="99">
        <v>0</v>
      </c>
      <c r="D103" s="99">
        <v>0</v>
      </c>
      <c r="E103" s="30"/>
      <c r="F103" s="94">
        <f t="shared" si="10"/>
        <v>0</v>
      </c>
    </row>
    <row r="104" spans="1:6" ht="16.5" thickBot="1" x14ac:dyDescent="0.3">
      <c r="A104" s="26" t="s">
        <v>21</v>
      </c>
      <c r="B104" s="55" t="s">
        <v>207</v>
      </c>
      <c r="C104" s="99">
        <v>0</v>
      </c>
      <c r="D104" s="99">
        <v>0</v>
      </c>
      <c r="E104" s="30"/>
      <c r="F104" s="94">
        <f t="shared" si="10"/>
        <v>0</v>
      </c>
    </row>
    <row r="105" spans="1:6" ht="32.25" thickBot="1" x14ac:dyDescent="0.3">
      <c r="A105" s="62" t="s">
        <v>208</v>
      </c>
      <c r="B105" s="67" t="s">
        <v>381</v>
      </c>
      <c r="C105" s="64"/>
      <c r="D105" s="65"/>
      <c r="E105" s="32"/>
      <c r="F105" s="66"/>
    </row>
    <row r="106" spans="1:6" ht="16.5" thickBot="1" x14ac:dyDescent="0.3">
      <c r="A106" s="56" t="s">
        <v>22</v>
      </c>
      <c r="B106" s="68" t="s">
        <v>209</v>
      </c>
      <c r="C106" s="15">
        <v>0</v>
      </c>
      <c r="D106" s="15">
        <v>0</v>
      </c>
      <c r="E106" s="30"/>
      <c r="F106" s="94">
        <f t="shared" ref="F106:F112" si="11">D106-(E106*D106)</f>
        <v>0</v>
      </c>
    </row>
    <row r="107" spans="1:6" ht="16.5" thickBot="1" x14ac:dyDescent="0.3">
      <c r="A107" s="57" t="s">
        <v>23</v>
      </c>
      <c r="B107" s="69" t="s">
        <v>210</v>
      </c>
      <c r="C107" s="15">
        <v>0</v>
      </c>
      <c r="D107" s="15">
        <v>0</v>
      </c>
      <c r="E107" s="30"/>
      <c r="F107" s="94">
        <f t="shared" si="11"/>
        <v>0</v>
      </c>
    </row>
    <row r="108" spans="1:6" ht="16.5" thickBot="1" x14ac:dyDescent="0.3">
      <c r="A108" s="57" t="s">
        <v>24</v>
      </c>
      <c r="B108" s="69" t="s">
        <v>211</v>
      </c>
      <c r="C108" s="15">
        <v>0</v>
      </c>
      <c r="D108" s="15">
        <v>0</v>
      </c>
      <c r="E108" s="30"/>
      <c r="F108" s="94">
        <f t="shared" si="11"/>
        <v>0</v>
      </c>
    </row>
    <row r="109" spans="1:6" ht="16.5" thickBot="1" x14ac:dyDescent="0.3">
      <c r="A109" s="57" t="s">
        <v>25</v>
      </c>
      <c r="B109" s="69" t="s">
        <v>212</v>
      </c>
      <c r="C109" s="15">
        <v>0</v>
      </c>
      <c r="D109" s="15">
        <v>0</v>
      </c>
      <c r="E109" s="30"/>
      <c r="F109" s="94">
        <f t="shared" si="11"/>
        <v>0</v>
      </c>
    </row>
    <row r="110" spans="1:6" ht="16.5" thickBot="1" x14ac:dyDescent="0.3">
      <c r="A110" s="57" t="s">
        <v>26</v>
      </c>
      <c r="B110" s="69" t="s">
        <v>213</v>
      </c>
      <c r="C110" s="15">
        <v>0</v>
      </c>
      <c r="D110" s="15">
        <v>0</v>
      </c>
      <c r="E110" s="30"/>
      <c r="F110" s="94">
        <f t="shared" si="11"/>
        <v>0</v>
      </c>
    </row>
    <row r="111" spans="1:6" ht="16.5" thickBot="1" x14ac:dyDescent="0.3">
      <c r="A111" s="57" t="s">
        <v>27</v>
      </c>
      <c r="B111" s="69" t="s">
        <v>214</v>
      </c>
      <c r="C111" s="15">
        <v>0</v>
      </c>
      <c r="D111" s="15">
        <v>0</v>
      </c>
      <c r="E111" s="30"/>
      <c r="F111" s="94">
        <f t="shared" si="11"/>
        <v>0</v>
      </c>
    </row>
    <row r="112" spans="1:6" ht="16.5" thickBot="1" x14ac:dyDescent="0.3">
      <c r="A112" s="57" t="s">
        <v>28</v>
      </c>
      <c r="B112" s="69" t="s">
        <v>215</v>
      </c>
      <c r="C112" s="15">
        <v>0</v>
      </c>
      <c r="D112" s="15">
        <v>0</v>
      </c>
      <c r="E112" s="30"/>
      <c r="F112" s="94">
        <f t="shared" si="11"/>
        <v>0</v>
      </c>
    </row>
    <row r="113" spans="1:10" ht="16.5" thickBot="1" x14ac:dyDescent="0.3">
      <c r="A113" s="22" t="s">
        <v>216</v>
      </c>
      <c r="B113" s="119" t="s">
        <v>217</v>
      </c>
      <c r="C113" s="120"/>
      <c r="D113" s="120"/>
      <c r="E113" s="120"/>
      <c r="F113" s="121"/>
    </row>
    <row r="114" spans="1:10" ht="16.5" thickBot="1" x14ac:dyDescent="0.3">
      <c r="A114" s="2" t="s">
        <v>218</v>
      </c>
      <c r="B114" s="3" t="s">
        <v>13</v>
      </c>
      <c r="C114" s="29"/>
      <c r="D114" s="29"/>
      <c r="E114" s="29"/>
      <c r="F114" s="31"/>
      <c r="I114" s="11"/>
      <c r="J114" s="11"/>
    </row>
    <row r="115" spans="1:10" ht="32.25" thickBot="1" x14ac:dyDescent="0.3">
      <c r="A115" s="70" t="s">
        <v>219</v>
      </c>
      <c r="B115" s="53" t="s">
        <v>220</v>
      </c>
      <c r="C115" s="15">
        <v>0</v>
      </c>
      <c r="D115" s="15">
        <v>0</v>
      </c>
      <c r="E115" s="30"/>
      <c r="F115" s="92">
        <f t="shared" ref="F115:F118" si="12">D115-(E115*D115)</f>
        <v>0</v>
      </c>
    </row>
    <row r="116" spans="1:10" ht="32.25" thickBot="1" x14ac:dyDescent="0.3">
      <c r="A116" s="37" t="s">
        <v>221</v>
      </c>
      <c r="B116" s="55" t="s">
        <v>222</v>
      </c>
      <c r="C116" s="15">
        <v>0</v>
      </c>
      <c r="D116" s="15">
        <v>184000</v>
      </c>
      <c r="E116" s="30"/>
      <c r="F116" s="92">
        <f t="shared" si="12"/>
        <v>184000</v>
      </c>
    </row>
    <row r="117" spans="1:10" ht="16.5" thickBot="1" x14ac:dyDescent="0.3">
      <c r="A117" s="2" t="s">
        <v>223</v>
      </c>
      <c r="B117" s="3" t="s">
        <v>3</v>
      </c>
      <c r="C117" s="29"/>
      <c r="D117" s="29"/>
      <c r="E117" s="29"/>
      <c r="F117" s="31"/>
      <c r="I117" s="11"/>
      <c r="J117" s="11"/>
    </row>
    <row r="118" spans="1:10" ht="16.5" thickBot="1" x14ac:dyDescent="0.3">
      <c r="A118" s="24" t="s">
        <v>224</v>
      </c>
      <c r="B118" s="53" t="s">
        <v>225</v>
      </c>
      <c r="C118" s="15">
        <v>0</v>
      </c>
      <c r="D118" s="15">
        <v>69000</v>
      </c>
      <c r="E118" s="30"/>
      <c r="F118" s="92">
        <f t="shared" si="12"/>
        <v>69000</v>
      </c>
    </row>
    <row r="119" spans="1:10" ht="16.5" thickBot="1" x14ac:dyDescent="0.3">
      <c r="A119" s="22" t="s">
        <v>226</v>
      </c>
      <c r="B119" s="119" t="s">
        <v>227</v>
      </c>
      <c r="C119" s="120"/>
      <c r="D119" s="120"/>
      <c r="E119" s="120"/>
      <c r="F119" s="121"/>
    </row>
    <row r="120" spans="1:10" ht="16.5" thickBot="1" x14ac:dyDescent="0.3">
      <c r="A120" s="2" t="s">
        <v>228</v>
      </c>
      <c r="B120" s="3" t="s">
        <v>13</v>
      </c>
      <c r="C120" s="29"/>
      <c r="D120" s="29"/>
      <c r="E120" s="29"/>
      <c r="F120" s="31"/>
      <c r="I120" s="11"/>
      <c r="J120" s="11"/>
    </row>
    <row r="121" spans="1:10" ht="32.25" thickBot="1" x14ac:dyDescent="0.3">
      <c r="A121" s="70" t="s">
        <v>229</v>
      </c>
      <c r="B121" s="53" t="s">
        <v>220</v>
      </c>
      <c r="C121" s="15">
        <v>0</v>
      </c>
      <c r="D121" s="15">
        <v>0</v>
      </c>
      <c r="E121" s="30"/>
      <c r="F121" s="92">
        <f t="shared" ref="F121:F124" si="13">D121-(E121*D121)</f>
        <v>0</v>
      </c>
    </row>
    <row r="122" spans="1:10" ht="32.25" thickBot="1" x14ac:dyDescent="0.3">
      <c r="A122" s="34" t="s">
        <v>230</v>
      </c>
      <c r="B122" s="54" t="s">
        <v>222</v>
      </c>
      <c r="C122" s="15">
        <v>0</v>
      </c>
      <c r="D122" s="15">
        <v>0</v>
      </c>
      <c r="E122" s="30"/>
      <c r="F122" s="92">
        <f t="shared" si="13"/>
        <v>0</v>
      </c>
    </row>
    <row r="123" spans="1:10" ht="32.25" thickBot="1" x14ac:dyDescent="0.3">
      <c r="A123" s="34" t="s">
        <v>231</v>
      </c>
      <c r="B123" s="54" t="s">
        <v>232</v>
      </c>
      <c r="C123" s="15">
        <v>0</v>
      </c>
      <c r="D123" s="15">
        <v>0</v>
      </c>
      <c r="E123" s="30"/>
      <c r="F123" s="92">
        <f t="shared" si="13"/>
        <v>0</v>
      </c>
    </row>
    <row r="124" spans="1:10" ht="32.25" thickBot="1" x14ac:dyDescent="0.3">
      <c r="A124" s="37" t="s">
        <v>233</v>
      </c>
      <c r="B124" s="55" t="s">
        <v>234</v>
      </c>
      <c r="C124" s="15">
        <v>0</v>
      </c>
      <c r="D124" s="15">
        <v>0</v>
      </c>
      <c r="E124" s="30"/>
      <c r="F124" s="92">
        <f t="shared" si="13"/>
        <v>0</v>
      </c>
    </row>
    <row r="125" spans="1:10" ht="16.5" thickBot="1" x14ac:dyDescent="0.3">
      <c r="A125" s="2" t="s">
        <v>235</v>
      </c>
      <c r="B125" s="3" t="s">
        <v>3</v>
      </c>
      <c r="C125" s="29"/>
      <c r="D125" s="29"/>
      <c r="E125" s="29"/>
      <c r="F125" s="31">
        <f>D125-(E125*D125)</f>
        <v>0</v>
      </c>
      <c r="I125" s="11"/>
      <c r="J125" s="11"/>
    </row>
    <row r="126" spans="1:10" ht="16.5" thickBot="1" x14ac:dyDescent="0.3">
      <c r="A126" s="70" t="s">
        <v>236</v>
      </c>
      <c r="B126" s="53" t="s">
        <v>225</v>
      </c>
      <c r="C126" s="15">
        <v>0</v>
      </c>
      <c r="D126" s="15">
        <v>0</v>
      </c>
      <c r="E126" s="30"/>
      <c r="F126" s="92">
        <f t="shared" ref="F126:F127" si="14">D126-(E126*D126)</f>
        <v>0</v>
      </c>
    </row>
    <row r="127" spans="1:10" ht="16.5" thickBot="1" x14ac:dyDescent="0.3">
      <c r="A127" s="37" t="s">
        <v>237</v>
      </c>
      <c r="B127" s="55" t="s">
        <v>238</v>
      </c>
      <c r="C127" s="15">
        <v>0</v>
      </c>
      <c r="D127" s="15">
        <v>0</v>
      </c>
      <c r="E127" s="30"/>
      <c r="F127" s="92">
        <f t="shared" si="14"/>
        <v>0</v>
      </c>
    </row>
    <row r="128" spans="1:10" ht="16.5" thickBot="1" x14ac:dyDescent="0.3">
      <c r="A128" s="2" t="s">
        <v>239</v>
      </c>
      <c r="B128" s="3" t="s">
        <v>13</v>
      </c>
      <c r="C128" s="29"/>
      <c r="D128" s="29"/>
      <c r="E128" s="29"/>
      <c r="F128" s="31"/>
      <c r="I128" s="11"/>
      <c r="J128" s="11"/>
    </row>
    <row r="129" spans="1:10" ht="32.25" thickBot="1" x14ac:dyDescent="0.3">
      <c r="A129" s="70" t="s">
        <v>240</v>
      </c>
      <c r="B129" s="53" t="s">
        <v>241</v>
      </c>
      <c r="C129" s="15">
        <v>0</v>
      </c>
      <c r="D129" s="15">
        <v>0</v>
      </c>
      <c r="E129" s="30"/>
      <c r="F129" s="92">
        <f t="shared" ref="F129:F162" si="15">D129-(E129*D129)</f>
        <v>0</v>
      </c>
    </row>
    <row r="130" spans="1:10" ht="32.25" thickBot="1" x14ac:dyDescent="0.3">
      <c r="A130" s="70" t="s">
        <v>242</v>
      </c>
      <c r="B130" s="54" t="s">
        <v>243</v>
      </c>
      <c r="C130" s="15">
        <v>0</v>
      </c>
      <c r="D130" s="15">
        <v>0</v>
      </c>
      <c r="E130" s="30"/>
      <c r="F130" s="92">
        <f t="shared" si="15"/>
        <v>0</v>
      </c>
    </row>
    <row r="131" spans="1:10" ht="32.25" thickBot="1" x14ac:dyDescent="0.3">
      <c r="A131" s="70" t="s">
        <v>244</v>
      </c>
      <c r="B131" s="54" t="s">
        <v>245</v>
      </c>
      <c r="C131" s="15">
        <v>7500</v>
      </c>
      <c r="D131" s="15">
        <v>21562.5</v>
      </c>
      <c r="E131" s="30"/>
      <c r="F131" s="92">
        <f t="shared" si="15"/>
        <v>21562.5</v>
      </c>
    </row>
    <row r="132" spans="1:10" ht="32.25" thickBot="1" x14ac:dyDescent="0.3">
      <c r="A132" s="70" t="s">
        <v>246</v>
      </c>
      <c r="B132" s="55" t="s">
        <v>247</v>
      </c>
      <c r="C132" s="15">
        <v>0</v>
      </c>
      <c r="D132" s="15">
        <v>0</v>
      </c>
      <c r="E132" s="30"/>
      <c r="F132" s="92">
        <f t="shared" si="15"/>
        <v>0</v>
      </c>
    </row>
    <row r="133" spans="1:10" ht="16.5" thickBot="1" x14ac:dyDescent="0.3">
      <c r="A133" s="2" t="s">
        <v>248</v>
      </c>
      <c r="B133" s="3" t="s">
        <v>3</v>
      </c>
      <c r="C133" s="29"/>
      <c r="D133" s="29"/>
      <c r="E133" s="29"/>
      <c r="F133" s="31"/>
      <c r="I133" s="11"/>
      <c r="J133" s="11"/>
    </row>
    <row r="134" spans="1:10" ht="16.5" thickBot="1" x14ac:dyDescent="0.3">
      <c r="A134" s="70" t="s">
        <v>249</v>
      </c>
      <c r="B134" s="53" t="s">
        <v>250</v>
      </c>
      <c r="C134" s="15">
        <v>0</v>
      </c>
      <c r="D134" s="15">
        <v>0</v>
      </c>
      <c r="E134" s="30"/>
      <c r="F134" s="92">
        <f t="shared" si="15"/>
        <v>0</v>
      </c>
    </row>
    <row r="135" spans="1:10" ht="16.5" thickBot="1" x14ac:dyDescent="0.3">
      <c r="A135" s="70" t="s">
        <v>251</v>
      </c>
      <c r="B135" s="55" t="s">
        <v>252</v>
      </c>
      <c r="C135" s="15">
        <v>0</v>
      </c>
      <c r="D135" s="15">
        <v>0</v>
      </c>
      <c r="E135" s="30"/>
      <c r="F135" s="92">
        <f t="shared" si="15"/>
        <v>0</v>
      </c>
    </row>
    <row r="136" spans="1:10" ht="16.5" thickBot="1" x14ac:dyDescent="0.3">
      <c r="A136" s="2" t="s">
        <v>253</v>
      </c>
      <c r="B136" s="3" t="s">
        <v>13</v>
      </c>
      <c r="C136" s="29"/>
      <c r="D136" s="29"/>
      <c r="E136" s="29"/>
      <c r="F136" s="31"/>
      <c r="I136" s="11"/>
      <c r="J136" s="11"/>
    </row>
    <row r="137" spans="1:10" ht="32.25" thickBot="1" x14ac:dyDescent="0.3">
      <c r="A137" s="70" t="s">
        <v>254</v>
      </c>
      <c r="B137" s="53" t="s">
        <v>255</v>
      </c>
      <c r="C137" s="15">
        <v>0</v>
      </c>
      <c r="D137" s="15">
        <v>0</v>
      </c>
      <c r="E137" s="30"/>
      <c r="F137" s="92">
        <f t="shared" si="15"/>
        <v>0</v>
      </c>
    </row>
    <row r="138" spans="1:10" ht="32.25" thickBot="1" x14ac:dyDescent="0.3">
      <c r="A138" s="70" t="s">
        <v>256</v>
      </c>
      <c r="B138" s="54" t="s">
        <v>257</v>
      </c>
      <c r="C138" s="15">
        <v>0</v>
      </c>
      <c r="D138" s="15">
        <v>0</v>
      </c>
      <c r="E138" s="30"/>
      <c r="F138" s="92">
        <f t="shared" si="15"/>
        <v>0</v>
      </c>
    </row>
    <row r="139" spans="1:10" ht="32.25" thickBot="1" x14ac:dyDescent="0.3">
      <c r="A139" s="70" t="s">
        <v>258</v>
      </c>
      <c r="B139" s="54" t="s">
        <v>259</v>
      </c>
      <c r="C139" s="15">
        <v>0</v>
      </c>
      <c r="D139" s="15">
        <v>0</v>
      </c>
      <c r="E139" s="30"/>
      <c r="F139" s="92">
        <f t="shared" si="15"/>
        <v>0</v>
      </c>
    </row>
    <row r="140" spans="1:10" ht="32.25" thickBot="1" x14ac:dyDescent="0.3">
      <c r="A140" s="70" t="s">
        <v>260</v>
      </c>
      <c r="B140" s="55" t="s">
        <v>261</v>
      </c>
      <c r="C140" s="15">
        <v>0</v>
      </c>
      <c r="D140" s="15">
        <v>0</v>
      </c>
      <c r="E140" s="30"/>
      <c r="F140" s="92">
        <f t="shared" si="15"/>
        <v>0</v>
      </c>
    </row>
    <row r="141" spans="1:10" ht="16.5" thickBot="1" x14ac:dyDescent="0.3">
      <c r="A141" s="2" t="s">
        <v>262</v>
      </c>
      <c r="B141" s="3" t="s">
        <v>3</v>
      </c>
      <c r="C141" s="29"/>
      <c r="D141" s="29"/>
      <c r="E141" s="29"/>
      <c r="F141" s="31"/>
      <c r="I141" s="11"/>
      <c r="J141" s="11"/>
    </row>
    <row r="142" spans="1:10" ht="16.5" thickBot="1" x14ac:dyDescent="0.3">
      <c r="A142" s="70" t="s">
        <v>263</v>
      </c>
      <c r="B142" s="53" t="s">
        <v>264</v>
      </c>
      <c r="C142" s="15">
        <v>0</v>
      </c>
      <c r="D142" s="15">
        <v>0</v>
      </c>
      <c r="E142" s="30"/>
      <c r="F142" s="92">
        <f t="shared" si="15"/>
        <v>0</v>
      </c>
    </row>
    <row r="143" spans="1:10" ht="16.5" thickBot="1" x14ac:dyDescent="0.3">
      <c r="A143" s="70" t="s">
        <v>265</v>
      </c>
      <c r="B143" s="55" t="s">
        <v>266</v>
      </c>
      <c r="C143" s="15">
        <v>0</v>
      </c>
      <c r="D143" s="15">
        <v>0</v>
      </c>
      <c r="E143" s="30"/>
      <c r="F143" s="92">
        <f t="shared" si="15"/>
        <v>0</v>
      </c>
    </row>
    <row r="144" spans="1:10" ht="16.5" thickBot="1" x14ac:dyDescent="0.3">
      <c r="A144" s="2" t="s">
        <v>267</v>
      </c>
      <c r="B144" s="3" t="s">
        <v>13</v>
      </c>
      <c r="C144" s="29"/>
      <c r="D144" s="29"/>
      <c r="E144" s="29"/>
      <c r="F144" s="31"/>
      <c r="I144" s="11"/>
      <c r="J144" s="11"/>
    </row>
    <row r="145" spans="1:10" ht="32.25" thickBot="1" x14ac:dyDescent="0.3">
      <c r="A145" s="70" t="s">
        <v>268</v>
      </c>
      <c r="B145" s="53" t="s">
        <v>269</v>
      </c>
      <c r="C145" s="15">
        <v>0</v>
      </c>
      <c r="D145" s="15">
        <v>0</v>
      </c>
      <c r="E145" s="30"/>
      <c r="F145" s="92">
        <f t="shared" si="15"/>
        <v>0</v>
      </c>
    </row>
    <row r="146" spans="1:10" ht="32.25" thickBot="1" x14ac:dyDescent="0.3">
      <c r="A146" s="70" t="s">
        <v>270</v>
      </c>
      <c r="B146" s="54" t="s">
        <v>271</v>
      </c>
      <c r="C146" s="15">
        <v>0</v>
      </c>
      <c r="D146" s="15">
        <v>0</v>
      </c>
      <c r="E146" s="30"/>
      <c r="F146" s="92">
        <f t="shared" si="15"/>
        <v>0</v>
      </c>
    </row>
    <row r="147" spans="1:10" ht="32.25" thickBot="1" x14ac:dyDescent="0.3">
      <c r="A147" s="70" t="s">
        <v>272</v>
      </c>
      <c r="B147" s="54" t="s">
        <v>273</v>
      </c>
      <c r="C147" s="15">
        <v>0</v>
      </c>
      <c r="D147" s="15">
        <v>0</v>
      </c>
      <c r="E147" s="30"/>
      <c r="F147" s="92">
        <f t="shared" si="15"/>
        <v>0</v>
      </c>
    </row>
    <row r="148" spans="1:10" ht="32.25" thickBot="1" x14ac:dyDescent="0.3">
      <c r="A148" s="70" t="s">
        <v>274</v>
      </c>
      <c r="B148" s="55" t="s">
        <v>275</v>
      </c>
      <c r="C148" s="15">
        <v>0</v>
      </c>
      <c r="D148" s="15">
        <v>0</v>
      </c>
      <c r="E148" s="30"/>
      <c r="F148" s="92">
        <f t="shared" si="15"/>
        <v>0</v>
      </c>
    </row>
    <row r="149" spans="1:10" ht="16.5" thickBot="1" x14ac:dyDescent="0.3">
      <c r="A149" s="2" t="s">
        <v>276</v>
      </c>
      <c r="B149" s="3" t="s">
        <v>3</v>
      </c>
      <c r="C149" s="29"/>
      <c r="D149" s="29"/>
      <c r="E149" s="29"/>
      <c r="F149" s="31"/>
      <c r="I149" s="11"/>
      <c r="J149" s="11"/>
    </row>
    <row r="150" spans="1:10" ht="16.5" thickBot="1" x14ac:dyDescent="0.3">
      <c r="A150" s="70" t="s">
        <v>277</v>
      </c>
      <c r="B150" s="53" t="s">
        <v>278</v>
      </c>
      <c r="C150" s="15">
        <v>0</v>
      </c>
      <c r="D150" s="15">
        <v>0</v>
      </c>
      <c r="E150" s="30"/>
      <c r="F150" s="92">
        <f t="shared" si="15"/>
        <v>0</v>
      </c>
    </row>
    <row r="151" spans="1:10" ht="16.5" thickBot="1" x14ac:dyDescent="0.3">
      <c r="A151" s="70" t="s">
        <v>279</v>
      </c>
      <c r="B151" s="55" t="s">
        <v>280</v>
      </c>
      <c r="C151" s="15">
        <v>0</v>
      </c>
      <c r="D151" s="15">
        <v>0</v>
      </c>
      <c r="E151" s="30"/>
      <c r="F151" s="92">
        <f t="shared" si="15"/>
        <v>0</v>
      </c>
    </row>
    <row r="152" spans="1:10" ht="16.5" thickBot="1" x14ac:dyDescent="0.3">
      <c r="A152" s="2" t="s">
        <v>281</v>
      </c>
      <c r="B152" s="3" t="s">
        <v>13</v>
      </c>
      <c r="C152" s="29"/>
      <c r="D152" s="29"/>
      <c r="E152" s="29"/>
      <c r="F152" s="31"/>
      <c r="I152" s="11"/>
      <c r="J152" s="11"/>
    </row>
    <row r="153" spans="1:10" ht="32.25" thickBot="1" x14ac:dyDescent="0.3">
      <c r="A153" s="70" t="s">
        <v>282</v>
      </c>
      <c r="B153" s="53" t="s">
        <v>283</v>
      </c>
      <c r="C153" s="15">
        <v>0</v>
      </c>
      <c r="D153" s="15">
        <v>0</v>
      </c>
      <c r="E153" s="30"/>
      <c r="F153" s="92">
        <f t="shared" si="15"/>
        <v>0</v>
      </c>
    </row>
    <row r="154" spans="1:10" ht="32.25" thickBot="1" x14ac:dyDescent="0.3">
      <c r="A154" s="70" t="s">
        <v>284</v>
      </c>
      <c r="B154" s="54" t="s">
        <v>285</v>
      </c>
      <c r="C154" s="15">
        <v>12500</v>
      </c>
      <c r="D154" s="15">
        <v>17825</v>
      </c>
      <c r="E154" s="30"/>
      <c r="F154" s="92">
        <f t="shared" si="15"/>
        <v>17825</v>
      </c>
    </row>
    <row r="155" spans="1:10" ht="32.25" thickBot="1" x14ac:dyDescent="0.3">
      <c r="A155" s="70" t="s">
        <v>286</v>
      </c>
      <c r="B155" s="54" t="s">
        <v>287</v>
      </c>
      <c r="C155" s="15">
        <v>340000</v>
      </c>
      <c r="D155" s="15">
        <v>1437500</v>
      </c>
      <c r="E155" s="30"/>
      <c r="F155" s="92">
        <f t="shared" si="15"/>
        <v>1437500</v>
      </c>
    </row>
    <row r="156" spans="1:10" ht="32.25" thickBot="1" x14ac:dyDescent="0.3">
      <c r="A156" s="70" t="s">
        <v>288</v>
      </c>
      <c r="B156" s="55" t="s">
        <v>289</v>
      </c>
      <c r="C156" s="15">
        <v>0</v>
      </c>
      <c r="D156" s="15">
        <v>0</v>
      </c>
      <c r="E156" s="30"/>
      <c r="F156" s="92">
        <f t="shared" si="15"/>
        <v>0</v>
      </c>
    </row>
    <row r="157" spans="1:10" ht="16.5" thickBot="1" x14ac:dyDescent="0.3">
      <c r="A157" s="2" t="s">
        <v>290</v>
      </c>
      <c r="B157" s="3" t="s">
        <v>3</v>
      </c>
      <c r="C157" s="29"/>
      <c r="D157" s="29"/>
      <c r="E157" s="29"/>
      <c r="F157" s="31"/>
      <c r="I157" s="11"/>
      <c r="J157" s="11"/>
    </row>
    <row r="158" spans="1:10" ht="16.5" thickBot="1" x14ac:dyDescent="0.3">
      <c r="A158" s="70" t="s">
        <v>291</v>
      </c>
      <c r="B158" s="53" t="s">
        <v>292</v>
      </c>
      <c r="C158" s="15">
        <v>0</v>
      </c>
      <c r="D158" s="15">
        <v>0</v>
      </c>
      <c r="E158" s="30"/>
      <c r="F158" s="92">
        <f t="shared" si="15"/>
        <v>0</v>
      </c>
    </row>
    <row r="159" spans="1:10" ht="16.5" thickBot="1" x14ac:dyDescent="0.3">
      <c r="A159" s="70" t="s">
        <v>293</v>
      </c>
      <c r="B159" s="55" t="s">
        <v>294</v>
      </c>
      <c r="C159" s="15">
        <v>0</v>
      </c>
      <c r="D159" s="15">
        <v>0</v>
      </c>
      <c r="E159" s="30"/>
      <c r="F159" s="92">
        <f t="shared" si="15"/>
        <v>0</v>
      </c>
    </row>
    <row r="160" spans="1:10" ht="16.5" thickBot="1" x14ac:dyDescent="0.3">
      <c r="A160" s="62" t="s">
        <v>295</v>
      </c>
      <c r="B160" s="63" t="s">
        <v>296</v>
      </c>
      <c r="C160" s="71"/>
      <c r="D160" s="71"/>
      <c r="E160" s="32"/>
      <c r="F160" s="32"/>
    </row>
    <row r="161" spans="1:10" ht="16.5" thickBot="1" x14ac:dyDescent="0.3">
      <c r="A161" s="24" t="s">
        <v>297</v>
      </c>
      <c r="B161" s="53" t="s">
        <v>298</v>
      </c>
      <c r="C161" s="15">
        <v>0</v>
      </c>
      <c r="D161" s="15">
        <v>0</v>
      </c>
      <c r="E161" s="30"/>
      <c r="F161" s="92">
        <f t="shared" si="15"/>
        <v>0</v>
      </c>
    </row>
    <row r="162" spans="1:10" ht="16.5" thickBot="1" x14ac:dyDescent="0.3">
      <c r="A162" s="26" t="s">
        <v>299</v>
      </c>
      <c r="B162" s="55" t="s">
        <v>300</v>
      </c>
      <c r="C162" s="15">
        <v>0</v>
      </c>
      <c r="D162" s="15">
        <v>0</v>
      </c>
      <c r="E162" s="30"/>
      <c r="F162" s="92">
        <f t="shared" si="15"/>
        <v>0</v>
      </c>
    </row>
    <row r="163" spans="1:10" ht="16.5" thickBot="1" x14ac:dyDescent="0.3">
      <c r="A163" s="72"/>
      <c r="B163" s="87" t="s">
        <v>393</v>
      </c>
      <c r="C163" s="88"/>
      <c r="D163" s="88"/>
      <c r="E163" s="88"/>
      <c r="F163" s="89">
        <f>SUM(F12:F162)</f>
        <v>10646722.5</v>
      </c>
    </row>
    <row r="164" spans="1:10" ht="16.5" thickBot="1" x14ac:dyDescent="0.3">
      <c r="A164" s="72">
        <v>8</v>
      </c>
      <c r="B164" s="122" t="s">
        <v>301</v>
      </c>
      <c r="C164" s="123"/>
      <c r="D164" s="123"/>
      <c r="E164" s="123"/>
      <c r="F164" s="124"/>
    </row>
    <row r="165" spans="1:10" ht="16.5" thickBot="1" x14ac:dyDescent="0.3">
      <c r="A165" s="2" t="s">
        <v>302</v>
      </c>
      <c r="B165" s="3" t="s">
        <v>303</v>
      </c>
      <c r="C165" s="100" t="s">
        <v>387</v>
      </c>
      <c r="D165" s="100" t="s">
        <v>388</v>
      </c>
      <c r="E165" s="100" t="s">
        <v>389</v>
      </c>
      <c r="F165" s="31"/>
      <c r="I165" s="11"/>
      <c r="J165" s="11"/>
    </row>
    <row r="166" spans="1:10" ht="32.25" thickBot="1" x14ac:dyDescent="0.3">
      <c r="A166" s="73" t="s">
        <v>304</v>
      </c>
      <c r="B166" s="74" t="s">
        <v>305</v>
      </c>
      <c r="C166" s="15">
        <v>0</v>
      </c>
      <c r="D166" s="15">
        <v>0</v>
      </c>
      <c r="E166" s="101"/>
      <c r="F166" s="102">
        <f>+D166*E166</f>
        <v>0</v>
      </c>
    </row>
    <row r="167" spans="1:10" ht="32.25" thickBot="1" x14ac:dyDescent="0.3">
      <c r="A167" s="73" t="s">
        <v>306</v>
      </c>
      <c r="B167" s="75" t="s">
        <v>307</v>
      </c>
      <c r="C167" s="15">
        <v>0</v>
      </c>
      <c r="D167" s="15">
        <v>0</v>
      </c>
      <c r="E167" s="101"/>
      <c r="F167" s="102">
        <f t="shared" ref="F167:F171" si="16">+D167*E167</f>
        <v>0</v>
      </c>
    </row>
    <row r="168" spans="1:10" ht="32.25" thickBot="1" x14ac:dyDescent="0.3">
      <c r="A168" s="73" t="s">
        <v>308</v>
      </c>
      <c r="B168" s="75" t="s">
        <v>309</v>
      </c>
      <c r="C168" s="15">
        <v>0</v>
      </c>
      <c r="D168" s="15">
        <v>0</v>
      </c>
      <c r="E168" s="101"/>
      <c r="F168" s="102">
        <f t="shared" si="16"/>
        <v>0</v>
      </c>
    </row>
    <row r="169" spans="1:10" ht="32.25" thickBot="1" x14ac:dyDescent="0.3">
      <c r="A169" s="73" t="s">
        <v>310</v>
      </c>
      <c r="B169" s="75" t="s">
        <v>311</v>
      </c>
      <c r="C169" s="15">
        <v>0</v>
      </c>
      <c r="D169" s="15">
        <v>0</v>
      </c>
      <c r="E169" s="101"/>
      <c r="F169" s="102">
        <f t="shared" si="16"/>
        <v>0</v>
      </c>
    </row>
    <row r="170" spans="1:10" ht="32.25" thickBot="1" x14ac:dyDescent="0.3">
      <c r="A170" s="73" t="s">
        <v>312</v>
      </c>
      <c r="B170" s="75" t="s">
        <v>313</v>
      </c>
      <c r="C170" s="15">
        <v>0</v>
      </c>
      <c r="D170" s="15">
        <v>0</v>
      </c>
      <c r="E170" s="101"/>
      <c r="F170" s="102">
        <f t="shared" si="16"/>
        <v>0</v>
      </c>
    </row>
    <row r="171" spans="1:10" ht="32.25" thickBot="1" x14ac:dyDescent="0.3">
      <c r="A171" s="73" t="s">
        <v>314</v>
      </c>
      <c r="B171" s="76" t="s">
        <v>315</v>
      </c>
      <c r="C171" s="15">
        <v>0</v>
      </c>
      <c r="D171" s="15">
        <v>0</v>
      </c>
      <c r="E171" s="101"/>
      <c r="F171" s="102">
        <f t="shared" si="16"/>
        <v>0</v>
      </c>
    </row>
    <row r="172" spans="1:10" ht="16.5" thickBot="1" x14ac:dyDescent="0.3">
      <c r="A172" s="2" t="s">
        <v>316</v>
      </c>
      <c r="B172" s="3" t="s">
        <v>317</v>
      </c>
      <c r="C172" s="29"/>
      <c r="D172" s="29"/>
      <c r="E172" s="29"/>
      <c r="F172" s="31"/>
      <c r="I172" s="11"/>
      <c r="J172" s="11"/>
    </row>
    <row r="173" spans="1:10" ht="32.25" thickBot="1" x14ac:dyDescent="0.3">
      <c r="A173" s="73" t="s">
        <v>318</v>
      </c>
      <c r="B173" s="74" t="s">
        <v>319</v>
      </c>
      <c r="C173" s="15">
        <v>0</v>
      </c>
      <c r="D173" s="15">
        <v>0</v>
      </c>
      <c r="E173" s="101"/>
      <c r="F173" s="102">
        <f>+D173*E173</f>
        <v>0</v>
      </c>
    </row>
    <row r="174" spans="1:10" ht="32.25" thickBot="1" x14ac:dyDescent="0.3">
      <c r="A174" s="73" t="s">
        <v>320</v>
      </c>
      <c r="B174" s="75" t="s">
        <v>321</v>
      </c>
      <c r="C174" s="15">
        <v>0</v>
      </c>
      <c r="D174" s="15">
        <v>0</v>
      </c>
      <c r="E174" s="101"/>
      <c r="F174" s="102">
        <f t="shared" ref="F174:F178" si="17">+D174*E174</f>
        <v>0</v>
      </c>
    </row>
    <row r="175" spans="1:10" ht="32.25" thickBot="1" x14ac:dyDescent="0.3">
      <c r="A175" s="73" t="s">
        <v>322</v>
      </c>
      <c r="B175" s="75" t="s">
        <v>323</v>
      </c>
      <c r="C175" s="15">
        <v>0</v>
      </c>
      <c r="D175" s="15">
        <v>0</v>
      </c>
      <c r="E175" s="101"/>
      <c r="F175" s="102">
        <f t="shared" si="17"/>
        <v>0</v>
      </c>
    </row>
    <row r="176" spans="1:10" ht="32.25" thickBot="1" x14ac:dyDescent="0.3">
      <c r="A176" s="73" t="s">
        <v>324</v>
      </c>
      <c r="B176" s="75" t="s">
        <v>325</v>
      </c>
      <c r="C176" s="15">
        <v>0</v>
      </c>
      <c r="D176" s="15">
        <v>0</v>
      </c>
      <c r="E176" s="101"/>
      <c r="F176" s="102">
        <f t="shared" si="17"/>
        <v>0</v>
      </c>
    </row>
    <row r="177" spans="1:10" ht="32.25" thickBot="1" x14ac:dyDescent="0.3">
      <c r="A177" s="73" t="s">
        <v>326</v>
      </c>
      <c r="B177" s="75" t="s">
        <v>327</v>
      </c>
      <c r="C177" s="15">
        <v>0</v>
      </c>
      <c r="D177" s="15">
        <v>0</v>
      </c>
      <c r="E177" s="101"/>
      <c r="F177" s="102">
        <f t="shared" si="17"/>
        <v>0</v>
      </c>
    </row>
    <row r="178" spans="1:10" ht="32.25" thickBot="1" x14ac:dyDescent="0.3">
      <c r="A178" s="73" t="s">
        <v>328</v>
      </c>
      <c r="B178" s="76" t="s">
        <v>329</v>
      </c>
      <c r="C178" s="15">
        <v>0</v>
      </c>
      <c r="D178" s="15">
        <v>0</v>
      </c>
      <c r="E178" s="101"/>
      <c r="F178" s="102">
        <f t="shared" si="17"/>
        <v>0</v>
      </c>
    </row>
    <row r="179" spans="1:10" ht="16.5" thickBot="1" x14ac:dyDescent="0.3">
      <c r="A179" s="2" t="s">
        <v>330</v>
      </c>
      <c r="B179" s="3" t="s">
        <v>331</v>
      </c>
      <c r="C179" s="29"/>
      <c r="D179" s="29"/>
      <c r="E179" s="29"/>
      <c r="F179" s="31"/>
      <c r="I179" s="11"/>
      <c r="J179" s="11"/>
    </row>
    <row r="180" spans="1:10" ht="32.25" thickBot="1" x14ac:dyDescent="0.3">
      <c r="A180" s="77" t="s">
        <v>332</v>
      </c>
      <c r="B180" s="76" t="s">
        <v>333</v>
      </c>
      <c r="C180" s="15">
        <v>0</v>
      </c>
      <c r="D180" s="103">
        <v>28</v>
      </c>
      <c r="E180" s="101"/>
      <c r="F180" s="102">
        <f>+D180*E180</f>
        <v>0</v>
      </c>
    </row>
    <row r="181" spans="1:10" ht="32.25" thickBot="1" x14ac:dyDescent="0.3">
      <c r="A181" s="77" t="s">
        <v>334</v>
      </c>
      <c r="B181" s="78" t="s">
        <v>335</v>
      </c>
      <c r="C181" s="15">
        <v>0</v>
      </c>
      <c r="D181" s="103">
        <v>0</v>
      </c>
      <c r="E181" s="101"/>
      <c r="F181" s="102">
        <f t="shared" ref="F181:F185" si="18">+D181*E181</f>
        <v>0</v>
      </c>
    </row>
    <row r="182" spans="1:10" ht="32.25" thickBot="1" x14ac:dyDescent="0.3">
      <c r="A182" s="77" t="s">
        <v>336</v>
      </c>
      <c r="B182" s="78" t="s">
        <v>337</v>
      </c>
      <c r="C182" s="15">
        <v>0</v>
      </c>
      <c r="D182" s="103">
        <v>14</v>
      </c>
      <c r="E182" s="101"/>
      <c r="F182" s="102">
        <f t="shared" si="18"/>
        <v>0</v>
      </c>
    </row>
    <row r="183" spans="1:10" ht="32.25" thickBot="1" x14ac:dyDescent="0.3">
      <c r="A183" s="77" t="s">
        <v>338</v>
      </c>
      <c r="B183" s="78" t="s">
        <v>339</v>
      </c>
      <c r="C183" s="15">
        <v>0</v>
      </c>
      <c r="D183" s="103">
        <v>0</v>
      </c>
      <c r="E183" s="101"/>
      <c r="F183" s="102">
        <f t="shared" si="18"/>
        <v>0</v>
      </c>
    </row>
    <row r="184" spans="1:10" ht="32.25" thickBot="1" x14ac:dyDescent="0.3">
      <c r="A184" s="77" t="s">
        <v>340</v>
      </c>
      <c r="B184" s="78" t="s">
        <v>341</v>
      </c>
      <c r="C184" s="15">
        <v>0</v>
      </c>
      <c r="D184" s="103">
        <v>7</v>
      </c>
      <c r="E184" s="101"/>
      <c r="F184" s="102">
        <f t="shared" si="18"/>
        <v>0</v>
      </c>
    </row>
    <row r="185" spans="1:10" ht="32.25" thickBot="1" x14ac:dyDescent="0.3">
      <c r="A185" s="77" t="s">
        <v>342</v>
      </c>
      <c r="B185" s="78" t="s">
        <v>343</v>
      </c>
      <c r="C185" s="15">
        <v>0</v>
      </c>
      <c r="D185" s="103">
        <v>0</v>
      </c>
      <c r="E185" s="101"/>
      <c r="F185" s="102">
        <f t="shared" si="18"/>
        <v>0</v>
      </c>
    </row>
    <row r="186" spans="1:10" ht="16.5" thickBot="1" x14ac:dyDescent="0.3">
      <c r="A186" s="2" t="s">
        <v>344</v>
      </c>
      <c r="B186" s="3" t="s">
        <v>345</v>
      </c>
      <c r="C186" s="29"/>
      <c r="D186" s="29"/>
      <c r="E186" s="29"/>
      <c r="F186" s="31"/>
      <c r="I186" s="11"/>
      <c r="J186" s="11"/>
    </row>
    <row r="187" spans="1:10" ht="32.25" thickBot="1" x14ac:dyDescent="0.3">
      <c r="A187" s="79" t="s">
        <v>346</v>
      </c>
      <c r="B187" s="80" t="s">
        <v>347</v>
      </c>
      <c r="C187" s="15">
        <v>0</v>
      </c>
      <c r="D187" s="15">
        <v>0</v>
      </c>
      <c r="E187" s="101"/>
      <c r="F187" s="102">
        <f>+D187*E187</f>
        <v>0</v>
      </c>
    </row>
    <row r="188" spans="1:10" ht="32.25" thickBot="1" x14ac:dyDescent="0.3">
      <c r="A188" s="79" t="s">
        <v>348</v>
      </c>
      <c r="B188" s="81" t="s">
        <v>349</v>
      </c>
      <c r="C188" s="15">
        <v>0</v>
      </c>
      <c r="D188" s="15">
        <v>0</v>
      </c>
      <c r="E188" s="101"/>
      <c r="F188" s="102">
        <f t="shared" ref="F188:F192" si="19">+D188*E188</f>
        <v>0</v>
      </c>
    </row>
    <row r="189" spans="1:10" ht="32.25" thickBot="1" x14ac:dyDescent="0.3">
      <c r="A189" s="79" t="s">
        <v>350</v>
      </c>
      <c r="B189" s="81" t="s">
        <v>351</v>
      </c>
      <c r="C189" s="15">
        <v>0</v>
      </c>
      <c r="D189" s="15">
        <v>0</v>
      </c>
      <c r="E189" s="101"/>
      <c r="F189" s="102">
        <f t="shared" si="19"/>
        <v>0</v>
      </c>
    </row>
    <row r="190" spans="1:10" ht="32.25" thickBot="1" x14ac:dyDescent="0.3">
      <c r="A190" s="79" t="s">
        <v>352</v>
      </c>
      <c r="B190" s="81" t="s">
        <v>353</v>
      </c>
      <c r="C190" s="15">
        <v>0</v>
      </c>
      <c r="D190" s="15">
        <v>0</v>
      </c>
      <c r="E190" s="101"/>
      <c r="F190" s="102">
        <f t="shared" si="19"/>
        <v>0</v>
      </c>
    </row>
    <row r="191" spans="1:10" ht="32.25" thickBot="1" x14ac:dyDescent="0.3">
      <c r="A191" s="79" t="s">
        <v>354</v>
      </c>
      <c r="B191" s="81" t="s">
        <v>355</v>
      </c>
      <c r="C191" s="15">
        <v>0</v>
      </c>
      <c r="D191" s="15">
        <v>0</v>
      </c>
      <c r="E191" s="101"/>
      <c r="F191" s="102">
        <f t="shared" si="19"/>
        <v>0</v>
      </c>
    </row>
    <row r="192" spans="1:10" ht="32.25" thickBot="1" x14ac:dyDescent="0.3">
      <c r="A192" s="79" t="s">
        <v>356</v>
      </c>
      <c r="B192" s="81" t="s">
        <v>357</v>
      </c>
      <c r="C192" s="15">
        <v>0</v>
      </c>
      <c r="D192" s="15">
        <v>0</v>
      </c>
      <c r="E192" s="101"/>
      <c r="F192" s="102">
        <f t="shared" si="19"/>
        <v>0</v>
      </c>
    </row>
    <row r="193" spans="1:10" ht="16.5" thickBot="1" x14ac:dyDescent="0.3">
      <c r="A193" s="2" t="s">
        <v>358</v>
      </c>
      <c r="B193" s="3" t="s">
        <v>359</v>
      </c>
      <c r="C193" s="29"/>
      <c r="D193" s="29"/>
      <c r="E193" s="29"/>
      <c r="F193" s="31"/>
      <c r="I193" s="11"/>
      <c r="J193" s="11"/>
    </row>
    <row r="194" spans="1:10" ht="32.25" thickBot="1" x14ac:dyDescent="0.3">
      <c r="A194" s="79" t="s">
        <v>360</v>
      </c>
      <c r="B194" s="80" t="s">
        <v>361</v>
      </c>
      <c r="C194" s="15">
        <v>0</v>
      </c>
      <c r="D194" s="15">
        <v>0</v>
      </c>
      <c r="E194" s="101"/>
      <c r="F194" s="102">
        <f>+D194*E194</f>
        <v>0</v>
      </c>
    </row>
    <row r="195" spans="1:10" ht="32.25" thickBot="1" x14ac:dyDescent="0.3">
      <c r="A195" s="79" t="s">
        <v>362</v>
      </c>
      <c r="B195" s="81" t="s">
        <v>363</v>
      </c>
      <c r="C195" s="15">
        <v>0</v>
      </c>
      <c r="D195" s="15">
        <v>0</v>
      </c>
      <c r="E195" s="101"/>
      <c r="F195" s="102">
        <f t="shared" ref="F195:F199" si="20">+D195*E195</f>
        <v>0</v>
      </c>
    </row>
    <row r="196" spans="1:10" ht="32.25" thickBot="1" x14ac:dyDescent="0.3">
      <c r="A196" s="79" t="s">
        <v>364</v>
      </c>
      <c r="B196" s="81" t="s">
        <v>365</v>
      </c>
      <c r="C196" s="15">
        <v>0</v>
      </c>
      <c r="D196" s="15">
        <v>0</v>
      </c>
      <c r="E196" s="101"/>
      <c r="F196" s="102">
        <f t="shared" si="20"/>
        <v>0</v>
      </c>
    </row>
    <row r="197" spans="1:10" ht="32.25" thickBot="1" x14ac:dyDescent="0.3">
      <c r="A197" s="79" t="s">
        <v>366</v>
      </c>
      <c r="B197" s="81" t="s">
        <v>367</v>
      </c>
      <c r="C197" s="15">
        <v>0</v>
      </c>
      <c r="D197" s="15">
        <v>0</v>
      </c>
      <c r="E197" s="101"/>
      <c r="F197" s="102">
        <f t="shared" si="20"/>
        <v>0</v>
      </c>
    </row>
    <row r="198" spans="1:10" ht="32.25" thickBot="1" x14ac:dyDescent="0.3">
      <c r="A198" s="79" t="s">
        <v>368</v>
      </c>
      <c r="B198" s="81" t="s">
        <v>369</v>
      </c>
      <c r="C198" s="15">
        <v>0</v>
      </c>
      <c r="D198" s="15">
        <v>0</v>
      </c>
      <c r="E198" s="101"/>
      <c r="F198" s="102">
        <f t="shared" si="20"/>
        <v>0</v>
      </c>
    </row>
    <row r="199" spans="1:10" ht="32.25" thickBot="1" x14ac:dyDescent="0.3">
      <c r="A199" s="82" t="s">
        <v>370</v>
      </c>
      <c r="B199" s="81" t="s">
        <v>371</v>
      </c>
      <c r="C199" s="15">
        <v>0</v>
      </c>
      <c r="D199" s="15">
        <v>0</v>
      </c>
      <c r="E199" s="101"/>
      <c r="F199" s="102">
        <f t="shared" si="20"/>
        <v>0</v>
      </c>
    </row>
    <row r="200" spans="1:10" ht="16.5" thickBot="1" x14ac:dyDescent="0.3">
      <c r="A200" s="72">
        <v>9</v>
      </c>
      <c r="B200" s="122" t="s">
        <v>372</v>
      </c>
      <c r="C200" s="123"/>
      <c r="D200" s="123"/>
      <c r="E200" s="123"/>
      <c r="F200" s="124"/>
    </row>
    <row r="201" spans="1:10" ht="16.5" thickBot="1" x14ac:dyDescent="0.3">
      <c r="A201" s="2" t="s">
        <v>373</v>
      </c>
      <c r="B201" s="3" t="s">
        <v>374</v>
      </c>
      <c r="C201" s="100" t="s">
        <v>390</v>
      </c>
      <c r="D201" s="100" t="s">
        <v>391</v>
      </c>
      <c r="E201" s="100" t="s">
        <v>392</v>
      </c>
      <c r="F201" s="31"/>
      <c r="I201" s="11"/>
      <c r="J201" s="11"/>
    </row>
    <row r="202" spans="1:10" ht="48" thickBot="1" x14ac:dyDescent="0.3">
      <c r="A202" s="83" t="s">
        <v>375</v>
      </c>
      <c r="B202" s="84" t="s">
        <v>376</v>
      </c>
      <c r="C202" s="15">
        <v>0</v>
      </c>
      <c r="D202" s="15">
        <v>0</v>
      </c>
      <c r="E202" s="101"/>
      <c r="F202" s="102">
        <f t="shared" ref="F202:F204" si="21">+D202*E202</f>
        <v>0</v>
      </c>
    </row>
    <row r="203" spans="1:10" ht="48" thickBot="1" x14ac:dyDescent="0.3">
      <c r="A203" s="79" t="s">
        <v>377</v>
      </c>
      <c r="B203" s="81" t="s">
        <v>378</v>
      </c>
      <c r="C203" s="15">
        <v>0</v>
      </c>
      <c r="D203" s="15">
        <v>0</v>
      </c>
      <c r="E203" s="101"/>
      <c r="F203" s="102">
        <f t="shared" si="21"/>
        <v>0</v>
      </c>
    </row>
    <row r="204" spans="1:10" ht="48" thickBot="1" x14ac:dyDescent="0.3">
      <c r="A204" s="85" t="s">
        <v>379</v>
      </c>
      <c r="B204" s="86" t="s">
        <v>380</v>
      </c>
      <c r="C204" s="28">
        <v>2</v>
      </c>
      <c r="D204" s="28">
        <v>14</v>
      </c>
      <c r="E204" s="101"/>
      <c r="F204" s="102">
        <f t="shared" si="21"/>
        <v>0</v>
      </c>
    </row>
    <row r="205" spans="1:10" ht="16.5" thickBot="1" x14ac:dyDescent="0.3">
      <c r="A205" s="72"/>
      <c r="B205" s="87" t="s">
        <v>394</v>
      </c>
      <c r="C205" s="88"/>
      <c r="D205" s="88"/>
      <c r="E205" s="88"/>
      <c r="F205" s="89">
        <f>SUM(F166:F199,F202:F204)</f>
        <v>0</v>
      </c>
    </row>
    <row r="206" spans="1:10" x14ac:dyDescent="0.25">
      <c r="A206" s="72"/>
      <c r="B206" s="87" t="s">
        <v>395</v>
      </c>
      <c r="C206" s="88"/>
      <c r="D206" s="88"/>
      <c r="E206" s="88"/>
      <c r="F206" s="89">
        <f>+F163+F205</f>
        <v>10646722.5</v>
      </c>
    </row>
    <row r="210" spans="8:8" x14ac:dyDescent="0.25">
      <c r="H210" s="90"/>
    </row>
  </sheetData>
  <sheetProtection algorithmName="SHA-512" hashValue="lSkmXzJQXgbY6V95NwML6xyLUrLn6PNwWWOE5+Rfm8RT+aCpRFe3OurVNW1z2wMIE4u8ktHfgrf4YAaGCZ1HTA==" saltValue="PGENLvhuYgbnDiEAx0FjFQ==" spinCount="100000" sheet="1" objects="1" scenarios="1"/>
  <mergeCells count="15">
    <mergeCell ref="A1:F1"/>
    <mergeCell ref="F7:F9"/>
    <mergeCell ref="A2:F2"/>
    <mergeCell ref="C7:D9"/>
    <mergeCell ref="E7:E9"/>
    <mergeCell ref="A7:A9"/>
    <mergeCell ref="B7:B9"/>
    <mergeCell ref="C5:F5"/>
    <mergeCell ref="A3:F3"/>
    <mergeCell ref="C6:F6"/>
    <mergeCell ref="B86:F86"/>
    <mergeCell ref="B200:F200"/>
    <mergeCell ref="B164:F164"/>
    <mergeCell ref="B119:F119"/>
    <mergeCell ref="B113:F113"/>
  </mergeCells>
  <pageMargins left="0.7" right="0.7" top="0.78740157499999996" bottom="0.78740157499999996" header="0.3" footer="0.3"/>
  <pageSetup paperSize="9" scale="70" fitToHeight="0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2BED03-290F-4B02-88D9-926EB78546A6}">
          <x14:formula1>
            <xm:f>Auswahl!$A$1:$A$2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A0BA-0F9C-4AFD-85E4-D7C871E52C88}">
  <sheetPr>
    <pageSetUpPr fitToPage="1"/>
  </sheetPr>
  <dimension ref="A1:J206"/>
  <sheetViews>
    <sheetView workbookViewId="0">
      <selection activeCell="C6" sqref="C6:F6"/>
    </sheetView>
  </sheetViews>
  <sheetFormatPr baseColWidth="10" defaultColWidth="10.85546875" defaultRowHeight="15.75" x14ac:dyDescent="0.25"/>
  <cols>
    <col min="1" max="1" width="5.42578125" style="17" bestFit="1" customWidth="1"/>
    <col min="2" max="2" width="73.140625" style="18" bestFit="1" customWidth="1"/>
    <col min="3" max="3" width="29.85546875" style="8" customWidth="1"/>
    <col min="4" max="4" width="34.42578125" style="8" customWidth="1"/>
    <col min="5" max="5" width="25" style="8" customWidth="1"/>
    <col min="6" max="6" width="25.140625" style="8" customWidth="1"/>
    <col min="7" max="16384" width="10.85546875" style="8"/>
  </cols>
  <sheetData>
    <row r="1" spans="1:10" ht="15" customHeight="1" x14ac:dyDescent="0.25">
      <c r="A1" s="125" t="s">
        <v>29</v>
      </c>
      <c r="B1" s="126"/>
      <c r="C1" s="126"/>
      <c r="D1" s="126"/>
      <c r="E1" s="126"/>
      <c r="F1" s="127"/>
    </row>
    <row r="2" spans="1:10" ht="15" customHeight="1" thickBot="1" x14ac:dyDescent="0.3">
      <c r="A2" s="131" t="s">
        <v>382</v>
      </c>
      <c r="B2" s="132"/>
      <c r="C2" s="132"/>
      <c r="D2" s="132"/>
      <c r="E2" s="132"/>
      <c r="F2" s="133"/>
    </row>
    <row r="3" spans="1:10" ht="15.95" customHeight="1" thickBot="1" x14ac:dyDescent="0.3">
      <c r="A3" s="146" t="s">
        <v>37</v>
      </c>
      <c r="B3" s="147"/>
      <c r="C3" s="147"/>
      <c r="D3" s="147"/>
      <c r="E3" s="147"/>
      <c r="F3" s="148"/>
    </row>
    <row r="4" spans="1:10" s="112" customFormat="1" ht="15.95" customHeight="1" thickBot="1" x14ac:dyDescent="0.3">
      <c r="A4" s="115"/>
      <c r="B4" s="116"/>
      <c r="C4" s="113"/>
      <c r="D4" s="113"/>
      <c r="E4" s="113"/>
      <c r="F4" s="114"/>
    </row>
    <row r="5" spans="1:10" s="112" customFormat="1" ht="15" customHeight="1" thickBot="1" x14ac:dyDescent="0.3">
      <c r="A5" s="117"/>
      <c r="B5" s="118" t="s">
        <v>396</v>
      </c>
      <c r="C5" s="149"/>
      <c r="D5" s="150"/>
      <c r="E5" s="150"/>
      <c r="F5" s="151"/>
    </row>
    <row r="6" spans="1:10" s="112" customFormat="1" ht="15" customHeight="1" thickBot="1" x14ac:dyDescent="0.3">
      <c r="A6" s="111"/>
      <c r="B6" s="118" t="s">
        <v>397</v>
      </c>
      <c r="C6" s="149"/>
      <c r="D6" s="150"/>
      <c r="E6" s="150"/>
      <c r="F6" s="151"/>
    </row>
    <row r="7" spans="1:10" ht="14.45" customHeight="1" x14ac:dyDescent="0.25">
      <c r="A7" s="140" t="s">
        <v>0</v>
      </c>
      <c r="B7" s="143" t="s">
        <v>1</v>
      </c>
      <c r="C7" s="134" t="s">
        <v>32</v>
      </c>
      <c r="D7" s="135"/>
      <c r="E7" s="128" t="s">
        <v>33</v>
      </c>
      <c r="F7" s="128" t="s">
        <v>35</v>
      </c>
    </row>
    <row r="8" spans="1:10" x14ac:dyDescent="0.25">
      <c r="A8" s="141"/>
      <c r="B8" s="144"/>
      <c r="C8" s="136"/>
      <c r="D8" s="137"/>
      <c r="E8" s="129"/>
      <c r="F8" s="129"/>
    </row>
    <row r="9" spans="1:10" ht="33.6" customHeight="1" thickBot="1" x14ac:dyDescent="0.3">
      <c r="A9" s="142"/>
      <c r="B9" s="145"/>
      <c r="C9" s="138"/>
      <c r="D9" s="139"/>
      <c r="E9" s="130"/>
      <c r="F9" s="130"/>
    </row>
    <row r="10" spans="1:10" ht="16.5" thickBot="1" x14ac:dyDescent="0.3">
      <c r="A10" s="22" t="s">
        <v>2</v>
      </c>
      <c r="B10" s="1" t="s">
        <v>46</v>
      </c>
      <c r="C10" s="20" t="s">
        <v>30</v>
      </c>
      <c r="D10" s="20" t="s">
        <v>31</v>
      </c>
      <c r="E10" s="20" t="s">
        <v>34</v>
      </c>
      <c r="F10" s="23" t="s">
        <v>36</v>
      </c>
      <c r="I10" s="9"/>
      <c r="J10" s="9"/>
    </row>
    <row r="11" spans="1:10" ht="16.5" thickBot="1" x14ac:dyDescent="0.3">
      <c r="A11" s="2" t="s">
        <v>4</v>
      </c>
      <c r="B11" s="3" t="s">
        <v>47</v>
      </c>
      <c r="C11" s="29"/>
      <c r="D11" s="29"/>
      <c r="E11" s="29"/>
      <c r="F11" s="31"/>
      <c r="I11" s="11"/>
      <c r="J11" s="11"/>
    </row>
    <row r="12" spans="1:10" ht="16.5" thickBot="1" x14ac:dyDescent="0.3">
      <c r="A12" s="24" t="s">
        <v>38</v>
      </c>
      <c r="B12" s="4" t="s">
        <v>48</v>
      </c>
      <c r="C12" s="19">
        <v>125000</v>
      </c>
      <c r="D12" s="19">
        <v>287500</v>
      </c>
      <c r="E12" s="30"/>
      <c r="F12" s="92">
        <f t="shared" ref="F12:F75" si="0">D12-(E12*D12)</f>
        <v>287500</v>
      </c>
      <c r="I12" s="11"/>
      <c r="J12" s="11"/>
    </row>
    <row r="13" spans="1:10" ht="16.5" thickBot="1" x14ac:dyDescent="0.3">
      <c r="A13" s="25" t="s">
        <v>49</v>
      </c>
      <c r="B13" s="5" t="s">
        <v>50</v>
      </c>
      <c r="C13" s="10">
        <v>12500</v>
      </c>
      <c r="D13" s="10">
        <v>69000</v>
      </c>
      <c r="E13" s="30"/>
      <c r="F13" s="92">
        <f t="shared" si="0"/>
        <v>69000</v>
      </c>
    </row>
    <row r="14" spans="1:10" ht="16.5" thickBot="1" x14ac:dyDescent="0.3">
      <c r="A14" s="25" t="s">
        <v>51</v>
      </c>
      <c r="B14" s="5" t="s">
        <v>52</v>
      </c>
      <c r="C14" s="10">
        <v>0</v>
      </c>
      <c r="D14" s="10">
        <v>143175</v>
      </c>
      <c r="E14" s="30"/>
      <c r="F14" s="92">
        <f t="shared" si="0"/>
        <v>143175</v>
      </c>
    </row>
    <row r="15" spans="1:10" ht="16.5" thickBot="1" x14ac:dyDescent="0.3">
      <c r="A15" s="25" t="s">
        <v>53</v>
      </c>
      <c r="B15" s="5" t="s">
        <v>54</v>
      </c>
      <c r="C15" s="10">
        <v>0</v>
      </c>
      <c r="D15" s="10">
        <v>0</v>
      </c>
      <c r="E15" s="30"/>
      <c r="F15" s="92">
        <f t="shared" si="0"/>
        <v>0</v>
      </c>
    </row>
    <row r="16" spans="1:10" ht="16.5" thickBot="1" x14ac:dyDescent="0.3">
      <c r="A16" s="25" t="s">
        <v>55</v>
      </c>
      <c r="B16" s="6" t="s">
        <v>56</v>
      </c>
      <c r="C16" s="10">
        <v>0</v>
      </c>
      <c r="D16" s="10">
        <v>0</v>
      </c>
      <c r="E16" s="30"/>
      <c r="F16" s="92">
        <f t="shared" si="0"/>
        <v>0</v>
      </c>
    </row>
    <row r="17" spans="1:10" ht="16.5" thickBot="1" x14ac:dyDescent="0.3">
      <c r="A17" s="25" t="s">
        <v>57</v>
      </c>
      <c r="B17" s="6" t="s">
        <v>58</v>
      </c>
      <c r="C17" s="10">
        <v>0</v>
      </c>
      <c r="D17" s="10">
        <v>0</v>
      </c>
      <c r="E17" s="30"/>
      <c r="F17" s="92">
        <f t="shared" si="0"/>
        <v>0</v>
      </c>
    </row>
    <row r="18" spans="1:10" ht="16.5" thickBot="1" x14ac:dyDescent="0.3">
      <c r="A18" s="25" t="s">
        <v>59</v>
      </c>
      <c r="B18" s="6" t="s">
        <v>60</v>
      </c>
      <c r="C18" s="10">
        <v>0</v>
      </c>
      <c r="D18" s="10">
        <v>0</v>
      </c>
      <c r="E18" s="30"/>
      <c r="F18" s="92">
        <f t="shared" si="0"/>
        <v>0</v>
      </c>
    </row>
    <row r="19" spans="1:10" ht="16.5" thickBot="1" x14ac:dyDescent="0.3">
      <c r="A19" s="25" t="s">
        <v>61</v>
      </c>
      <c r="B19" s="6" t="s">
        <v>62</v>
      </c>
      <c r="C19" s="10">
        <v>0</v>
      </c>
      <c r="D19" s="10">
        <v>1150</v>
      </c>
      <c r="E19" s="30"/>
      <c r="F19" s="92">
        <f t="shared" si="0"/>
        <v>1150</v>
      </c>
    </row>
    <row r="20" spans="1:10" ht="16.5" thickBot="1" x14ac:dyDescent="0.3">
      <c r="A20" s="25" t="s">
        <v>63</v>
      </c>
      <c r="B20" s="6" t="s">
        <v>64</v>
      </c>
      <c r="C20" s="10">
        <v>23575.72</v>
      </c>
      <c r="D20" s="10">
        <v>121959.61599999999</v>
      </c>
      <c r="E20" s="30"/>
      <c r="F20" s="92">
        <f t="shared" si="0"/>
        <v>121959.61599999999</v>
      </c>
    </row>
    <row r="21" spans="1:10" ht="16.5" thickBot="1" x14ac:dyDescent="0.3">
      <c r="A21" s="26" t="s">
        <v>65</v>
      </c>
      <c r="B21" s="7" t="s">
        <v>66</v>
      </c>
      <c r="C21" s="14">
        <v>0</v>
      </c>
      <c r="D21" s="14">
        <v>1150</v>
      </c>
      <c r="E21" s="30"/>
      <c r="F21" s="92">
        <f t="shared" si="0"/>
        <v>1150</v>
      </c>
    </row>
    <row r="22" spans="1:10" ht="16.5" thickBot="1" x14ac:dyDescent="0.3">
      <c r="A22" s="2" t="s">
        <v>5</v>
      </c>
      <c r="B22" s="3" t="s">
        <v>67</v>
      </c>
      <c r="C22" s="29"/>
      <c r="D22" s="29"/>
      <c r="E22" s="29"/>
      <c r="F22" s="31"/>
      <c r="I22" s="11"/>
      <c r="J22" s="11"/>
    </row>
    <row r="23" spans="1:10" ht="32.25" thickBot="1" x14ac:dyDescent="0.3">
      <c r="A23" s="12" t="s">
        <v>39</v>
      </c>
      <c r="B23" s="13" t="s">
        <v>68</v>
      </c>
      <c r="C23" s="19">
        <v>107992.88</v>
      </c>
      <c r="D23" s="19">
        <v>470795.06150000001</v>
      </c>
      <c r="E23" s="30"/>
      <c r="F23" s="92">
        <f t="shared" si="0"/>
        <v>470795.06150000001</v>
      </c>
    </row>
    <row r="24" spans="1:10" ht="32.25" thickBot="1" x14ac:dyDescent="0.3">
      <c r="A24" s="12" t="s">
        <v>40</v>
      </c>
      <c r="B24" s="13" t="s">
        <v>69</v>
      </c>
      <c r="C24" s="10">
        <v>6331.380000000001</v>
      </c>
      <c r="D24" s="10">
        <v>307198.53399999999</v>
      </c>
      <c r="E24" s="30"/>
      <c r="F24" s="92">
        <f t="shared" si="0"/>
        <v>307198.53399999999</v>
      </c>
    </row>
    <row r="25" spans="1:10" ht="32.25" thickBot="1" x14ac:dyDescent="0.3">
      <c r="A25" s="12" t="s">
        <v>70</v>
      </c>
      <c r="B25" s="13" t="s">
        <v>71</v>
      </c>
      <c r="C25" s="10">
        <v>1798.53</v>
      </c>
      <c r="D25" s="10">
        <v>28940.555</v>
      </c>
      <c r="E25" s="30"/>
      <c r="F25" s="92">
        <f t="shared" si="0"/>
        <v>28940.555</v>
      </c>
    </row>
    <row r="26" spans="1:10" ht="32.25" thickBot="1" x14ac:dyDescent="0.3">
      <c r="A26" s="12" t="s">
        <v>72</v>
      </c>
      <c r="B26" s="13" t="s">
        <v>73</v>
      </c>
      <c r="C26" s="10">
        <v>971.19</v>
      </c>
      <c r="D26" s="10">
        <v>22527.6145</v>
      </c>
      <c r="E26" s="30"/>
      <c r="F26" s="92">
        <f t="shared" si="0"/>
        <v>22527.6145</v>
      </c>
    </row>
    <row r="27" spans="1:10" ht="16.5" thickBot="1" x14ac:dyDescent="0.3">
      <c r="A27" s="2" t="s">
        <v>6</v>
      </c>
      <c r="B27" s="3" t="s">
        <v>74</v>
      </c>
      <c r="C27" s="29"/>
      <c r="D27" s="29"/>
      <c r="E27" s="29"/>
      <c r="F27" s="31"/>
      <c r="I27" s="11"/>
      <c r="J27" s="11"/>
    </row>
    <row r="28" spans="1:10" ht="16.5" thickBot="1" x14ac:dyDescent="0.3">
      <c r="A28" s="24" t="s">
        <v>41</v>
      </c>
      <c r="B28" s="33" t="s">
        <v>75</v>
      </c>
      <c r="C28" s="10">
        <v>694586.37</v>
      </c>
      <c r="D28" s="10">
        <v>3306188.9809999997</v>
      </c>
      <c r="E28" s="30"/>
      <c r="F28" s="92">
        <f t="shared" si="0"/>
        <v>3306188.9809999997</v>
      </c>
    </row>
    <row r="29" spans="1:10" ht="16.5" thickBot="1" x14ac:dyDescent="0.3">
      <c r="A29" s="24" t="s">
        <v>42</v>
      </c>
      <c r="B29" s="33" t="s">
        <v>385</v>
      </c>
      <c r="C29" s="10">
        <v>0</v>
      </c>
      <c r="D29" s="10">
        <v>300000</v>
      </c>
      <c r="E29" s="30"/>
      <c r="F29" s="92">
        <f t="shared" si="0"/>
        <v>300000</v>
      </c>
    </row>
    <row r="30" spans="1:10" ht="16.5" thickBot="1" x14ac:dyDescent="0.3">
      <c r="A30" s="24" t="s">
        <v>77</v>
      </c>
      <c r="B30" s="35" t="s">
        <v>76</v>
      </c>
      <c r="C30" s="10">
        <v>39120.74</v>
      </c>
      <c r="D30" s="10">
        <v>123807.758</v>
      </c>
      <c r="E30" s="30"/>
      <c r="F30" s="92">
        <f t="shared" si="0"/>
        <v>123807.758</v>
      </c>
    </row>
    <row r="31" spans="1:10" ht="16.5" thickBot="1" x14ac:dyDescent="0.3">
      <c r="A31" s="24" t="s">
        <v>79</v>
      </c>
      <c r="B31" s="6" t="s">
        <v>78</v>
      </c>
      <c r="C31" s="10">
        <v>69599.97</v>
      </c>
      <c r="D31" s="10">
        <v>1179423.6470000001</v>
      </c>
      <c r="E31" s="30"/>
      <c r="F31" s="92">
        <f t="shared" si="0"/>
        <v>1179423.6470000001</v>
      </c>
    </row>
    <row r="32" spans="1:10" ht="16.5" thickBot="1" x14ac:dyDescent="0.3">
      <c r="A32" s="24" t="s">
        <v>81</v>
      </c>
      <c r="B32" s="6" t="s">
        <v>80</v>
      </c>
      <c r="C32" s="10">
        <v>35200.449999999997</v>
      </c>
      <c r="D32" s="10">
        <v>85162.939499999993</v>
      </c>
      <c r="E32" s="30"/>
      <c r="F32" s="92">
        <f t="shared" si="0"/>
        <v>85162.939499999993</v>
      </c>
    </row>
    <row r="33" spans="1:10" ht="16.5" thickBot="1" x14ac:dyDescent="0.3">
      <c r="A33" s="24" t="s">
        <v>83</v>
      </c>
      <c r="B33" s="6" t="s">
        <v>82</v>
      </c>
      <c r="C33" s="10">
        <v>0</v>
      </c>
      <c r="D33" s="10">
        <v>0</v>
      </c>
      <c r="E33" s="30"/>
      <c r="F33" s="92">
        <f t="shared" si="0"/>
        <v>0</v>
      </c>
    </row>
    <row r="34" spans="1:10" ht="16.5" thickBot="1" x14ac:dyDescent="0.3">
      <c r="A34" s="24" t="s">
        <v>85</v>
      </c>
      <c r="B34" s="35" t="s">
        <v>84</v>
      </c>
      <c r="C34" s="10">
        <v>41500</v>
      </c>
      <c r="D34" s="10">
        <v>90562.5</v>
      </c>
      <c r="E34" s="30"/>
      <c r="F34" s="92">
        <f t="shared" si="0"/>
        <v>90562.5</v>
      </c>
    </row>
    <row r="35" spans="1:10" ht="16.5" thickBot="1" x14ac:dyDescent="0.3">
      <c r="A35" s="24" t="s">
        <v>87</v>
      </c>
      <c r="B35" s="6" t="s">
        <v>86</v>
      </c>
      <c r="C35" s="10">
        <v>53.39</v>
      </c>
      <c r="D35" s="10">
        <v>859.1305000000001</v>
      </c>
      <c r="E35" s="30"/>
      <c r="F35" s="92">
        <f t="shared" si="0"/>
        <v>859.1305000000001</v>
      </c>
    </row>
    <row r="36" spans="1:10" ht="16.5" thickBot="1" x14ac:dyDescent="0.3">
      <c r="A36" s="24" t="s">
        <v>89</v>
      </c>
      <c r="B36" s="6" t="s">
        <v>88</v>
      </c>
      <c r="C36" s="10">
        <v>0</v>
      </c>
      <c r="D36" s="10">
        <v>0</v>
      </c>
      <c r="E36" s="30"/>
      <c r="F36" s="92">
        <f t="shared" si="0"/>
        <v>0</v>
      </c>
    </row>
    <row r="37" spans="1:10" ht="16.5" thickBot="1" x14ac:dyDescent="0.3">
      <c r="A37" s="24" t="s">
        <v>91</v>
      </c>
      <c r="B37" s="6" t="s">
        <v>90</v>
      </c>
      <c r="C37" s="10">
        <v>0</v>
      </c>
      <c r="D37" s="10">
        <v>0</v>
      </c>
      <c r="E37" s="30"/>
      <c r="F37" s="92">
        <f t="shared" si="0"/>
        <v>0</v>
      </c>
    </row>
    <row r="38" spans="1:10" ht="16.5" thickBot="1" x14ac:dyDescent="0.3">
      <c r="A38" s="24" t="s">
        <v>93</v>
      </c>
      <c r="B38" s="6" t="s">
        <v>92</v>
      </c>
      <c r="C38" s="10">
        <v>0</v>
      </c>
      <c r="D38" s="10">
        <v>17250</v>
      </c>
      <c r="E38" s="30"/>
      <c r="F38" s="92">
        <f t="shared" si="0"/>
        <v>17250</v>
      </c>
    </row>
    <row r="39" spans="1:10" ht="16.5" thickBot="1" x14ac:dyDescent="0.3">
      <c r="A39" s="24" t="s">
        <v>95</v>
      </c>
      <c r="B39" s="6" t="s">
        <v>94</v>
      </c>
      <c r="C39" s="10">
        <v>74.010000000000005</v>
      </c>
      <c r="D39" s="10">
        <v>41440.894</v>
      </c>
      <c r="E39" s="30"/>
      <c r="F39" s="92">
        <f t="shared" si="0"/>
        <v>41440.894</v>
      </c>
    </row>
    <row r="40" spans="1:10" ht="16.5" thickBot="1" x14ac:dyDescent="0.3">
      <c r="A40" s="24" t="s">
        <v>97</v>
      </c>
      <c r="B40" s="6" t="s">
        <v>96</v>
      </c>
      <c r="C40" s="10">
        <v>243.76</v>
      </c>
      <c r="D40" s="10">
        <v>9672.4429999999993</v>
      </c>
      <c r="E40" s="30"/>
      <c r="F40" s="92">
        <f t="shared" si="0"/>
        <v>9672.4429999999993</v>
      </c>
    </row>
    <row r="41" spans="1:10" ht="32.25" thickBot="1" x14ac:dyDescent="0.3">
      <c r="A41" s="24" t="s">
        <v>99</v>
      </c>
      <c r="B41" s="7" t="s">
        <v>98</v>
      </c>
      <c r="C41" s="10">
        <v>67574.17</v>
      </c>
      <c r="D41" s="10">
        <v>134018.43549999999</v>
      </c>
      <c r="E41" s="30"/>
      <c r="F41" s="92">
        <f t="shared" si="0"/>
        <v>134018.43549999999</v>
      </c>
    </row>
    <row r="42" spans="1:10" ht="16.5" thickBot="1" x14ac:dyDescent="0.3">
      <c r="A42" s="24" t="s">
        <v>101</v>
      </c>
      <c r="B42" s="36" t="s">
        <v>100</v>
      </c>
      <c r="C42" s="10">
        <v>750.63</v>
      </c>
      <c r="D42" s="10">
        <v>12653.610999999999</v>
      </c>
      <c r="E42" s="30"/>
      <c r="F42" s="92">
        <f t="shared" si="0"/>
        <v>12653.610999999999</v>
      </c>
    </row>
    <row r="43" spans="1:10" ht="16.5" thickBot="1" x14ac:dyDescent="0.3">
      <c r="A43" s="24" t="s">
        <v>384</v>
      </c>
      <c r="B43" s="38" t="s">
        <v>102</v>
      </c>
      <c r="C43" s="10">
        <v>0</v>
      </c>
      <c r="D43" s="10">
        <v>0</v>
      </c>
      <c r="E43" s="30"/>
      <c r="F43" s="92">
        <f t="shared" si="0"/>
        <v>0</v>
      </c>
    </row>
    <row r="44" spans="1:10" ht="16.5" thickBot="1" x14ac:dyDescent="0.3">
      <c r="A44" s="2" t="s">
        <v>7</v>
      </c>
      <c r="B44" s="3" t="s">
        <v>103</v>
      </c>
      <c r="C44" s="29"/>
      <c r="D44" s="29"/>
      <c r="E44" s="29"/>
      <c r="F44" s="31"/>
      <c r="I44" s="11"/>
      <c r="J44" s="11"/>
    </row>
    <row r="45" spans="1:10" ht="16.5" thickBot="1" x14ac:dyDescent="0.3">
      <c r="A45" s="39" t="s">
        <v>43</v>
      </c>
      <c r="B45" s="33" t="s">
        <v>104</v>
      </c>
      <c r="C45" s="10">
        <v>0</v>
      </c>
      <c r="D45" s="10">
        <v>0</v>
      </c>
      <c r="E45" s="30"/>
      <c r="F45" s="92">
        <f t="shared" si="0"/>
        <v>0</v>
      </c>
    </row>
    <row r="46" spans="1:10" ht="16.5" thickBot="1" x14ac:dyDescent="0.3">
      <c r="A46" s="40" t="s">
        <v>44</v>
      </c>
      <c r="B46" s="35" t="s">
        <v>105</v>
      </c>
      <c r="C46" s="10">
        <v>0</v>
      </c>
      <c r="D46" s="10">
        <v>0</v>
      </c>
      <c r="E46" s="30"/>
      <c r="F46" s="92">
        <f t="shared" si="0"/>
        <v>0</v>
      </c>
    </row>
    <row r="47" spans="1:10" ht="16.5" thickBot="1" x14ac:dyDescent="0.3">
      <c r="A47" s="40" t="s">
        <v>106</v>
      </c>
      <c r="B47" s="35" t="s">
        <v>107</v>
      </c>
      <c r="C47" s="10">
        <v>0</v>
      </c>
      <c r="D47" s="10">
        <v>0</v>
      </c>
      <c r="E47" s="30"/>
      <c r="F47" s="92">
        <f t="shared" si="0"/>
        <v>0</v>
      </c>
    </row>
    <row r="48" spans="1:10" ht="16.5" thickBot="1" x14ac:dyDescent="0.3">
      <c r="A48" s="40" t="s">
        <v>108</v>
      </c>
      <c r="B48" s="35" t="s">
        <v>109</v>
      </c>
      <c r="C48" s="10">
        <v>0</v>
      </c>
      <c r="D48" s="10">
        <v>0</v>
      </c>
      <c r="E48" s="30"/>
      <c r="F48" s="92">
        <f t="shared" si="0"/>
        <v>0</v>
      </c>
    </row>
    <row r="49" spans="1:10" ht="16.5" thickBot="1" x14ac:dyDescent="0.3">
      <c r="A49" s="41" t="s">
        <v>110</v>
      </c>
      <c r="B49" s="42" t="s">
        <v>111</v>
      </c>
      <c r="C49" s="10">
        <v>0</v>
      </c>
      <c r="D49" s="10">
        <v>0</v>
      </c>
      <c r="E49" s="30"/>
      <c r="F49" s="92">
        <f t="shared" si="0"/>
        <v>0</v>
      </c>
    </row>
    <row r="50" spans="1:10" ht="16.5" thickBot="1" x14ac:dyDescent="0.3">
      <c r="A50" s="2" t="s">
        <v>8</v>
      </c>
      <c r="B50" s="3" t="s">
        <v>112</v>
      </c>
      <c r="C50" s="29"/>
      <c r="D50" s="29"/>
      <c r="E50" s="29"/>
      <c r="F50" s="31"/>
      <c r="I50" s="11"/>
      <c r="J50" s="11"/>
    </row>
    <row r="51" spans="1:10" ht="16.5" thickBot="1" x14ac:dyDescent="0.3">
      <c r="A51" s="43" t="s">
        <v>113</v>
      </c>
      <c r="B51" s="33" t="s">
        <v>114</v>
      </c>
      <c r="C51" s="10">
        <v>68222.77</v>
      </c>
      <c r="D51" s="10">
        <v>356608.21500000003</v>
      </c>
      <c r="E51" s="30"/>
      <c r="F51" s="92">
        <f t="shared" si="0"/>
        <v>356608.21500000003</v>
      </c>
    </row>
    <row r="52" spans="1:10" ht="16.5" thickBot="1" x14ac:dyDescent="0.3">
      <c r="A52" s="44" t="s">
        <v>115</v>
      </c>
      <c r="B52" s="35" t="s">
        <v>116</v>
      </c>
      <c r="C52" s="10">
        <v>0</v>
      </c>
      <c r="D52" s="10">
        <v>25875</v>
      </c>
      <c r="E52" s="30"/>
      <c r="F52" s="92">
        <f t="shared" si="0"/>
        <v>25875</v>
      </c>
    </row>
    <row r="53" spans="1:10" ht="16.5" thickBot="1" x14ac:dyDescent="0.3">
      <c r="A53" s="44" t="s">
        <v>117</v>
      </c>
      <c r="B53" s="35" t="s">
        <v>118</v>
      </c>
      <c r="C53" s="10">
        <v>0</v>
      </c>
      <c r="D53" s="10">
        <v>0</v>
      </c>
      <c r="E53" s="30"/>
      <c r="F53" s="92">
        <f t="shared" si="0"/>
        <v>0</v>
      </c>
    </row>
    <row r="54" spans="1:10" ht="16.5" thickBot="1" x14ac:dyDescent="0.3">
      <c r="A54" s="44" t="s">
        <v>119</v>
      </c>
      <c r="B54" s="35" t="s">
        <v>120</v>
      </c>
      <c r="C54" s="10">
        <v>0</v>
      </c>
      <c r="D54" s="10">
        <v>0</v>
      </c>
      <c r="E54" s="30"/>
      <c r="F54" s="92">
        <f t="shared" si="0"/>
        <v>0</v>
      </c>
    </row>
    <row r="55" spans="1:10" ht="16.5" thickBot="1" x14ac:dyDescent="0.3">
      <c r="A55" s="44" t="s">
        <v>121</v>
      </c>
      <c r="B55" s="35" t="s">
        <v>122</v>
      </c>
      <c r="C55" s="10">
        <v>0</v>
      </c>
      <c r="D55" s="10">
        <v>11500</v>
      </c>
      <c r="E55" s="30"/>
      <c r="F55" s="92">
        <f t="shared" si="0"/>
        <v>11500</v>
      </c>
    </row>
    <row r="56" spans="1:10" ht="16.5" thickBot="1" x14ac:dyDescent="0.3">
      <c r="A56" s="45" t="s">
        <v>123</v>
      </c>
      <c r="B56" s="46" t="s">
        <v>124</v>
      </c>
      <c r="C56" s="10">
        <v>17000</v>
      </c>
      <c r="D56" s="10">
        <v>51750</v>
      </c>
      <c r="E56" s="30"/>
      <c r="F56" s="92">
        <f t="shared" si="0"/>
        <v>51750</v>
      </c>
    </row>
    <row r="57" spans="1:10" ht="16.5" thickBot="1" x14ac:dyDescent="0.3">
      <c r="A57" s="2" t="s">
        <v>9</v>
      </c>
      <c r="B57" s="3" t="s">
        <v>125</v>
      </c>
      <c r="C57" s="29"/>
      <c r="D57" s="29"/>
      <c r="E57" s="29"/>
      <c r="F57" s="31"/>
      <c r="I57" s="11"/>
      <c r="J57" s="11"/>
    </row>
    <row r="58" spans="1:10" ht="16.5" thickBot="1" x14ac:dyDescent="0.3">
      <c r="A58" s="43" t="s">
        <v>126</v>
      </c>
      <c r="B58" s="33" t="s">
        <v>127</v>
      </c>
      <c r="C58" s="10">
        <v>18080.550000000003</v>
      </c>
      <c r="D58" s="10">
        <v>176047.8995</v>
      </c>
      <c r="E58" s="30"/>
      <c r="F58" s="92">
        <f t="shared" si="0"/>
        <v>176047.8995</v>
      </c>
    </row>
    <row r="59" spans="1:10" ht="16.5" thickBot="1" x14ac:dyDescent="0.3">
      <c r="A59" s="44" t="s">
        <v>128</v>
      </c>
      <c r="B59" s="35" t="s">
        <v>129</v>
      </c>
      <c r="C59" s="10">
        <v>0</v>
      </c>
      <c r="D59" s="10">
        <v>0</v>
      </c>
      <c r="E59" s="30"/>
      <c r="F59" s="92">
        <f t="shared" si="0"/>
        <v>0</v>
      </c>
    </row>
    <row r="60" spans="1:10" ht="16.5" thickBot="1" x14ac:dyDescent="0.3">
      <c r="A60" s="44" t="s">
        <v>130</v>
      </c>
      <c r="B60" s="35" t="s">
        <v>131</v>
      </c>
      <c r="C60" s="10">
        <v>0</v>
      </c>
      <c r="D60" s="10">
        <v>14375</v>
      </c>
      <c r="E60" s="30"/>
      <c r="F60" s="92">
        <f t="shared" si="0"/>
        <v>14375</v>
      </c>
    </row>
    <row r="61" spans="1:10" ht="16.5" thickBot="1" x14ac:dyDescent="0.3">
      <c r="A61" s="44" t="s">
        <v>132</v>
      </c>
      <c r="B61" s="46" t="s">
        <v>133</v>
      </c>
      <c r="C61" s="14">
        <v>0</v>
      </c>
      <c r="D61" s="14">
        <v>0</v>
      </c>
      <c r="E61" s="30"/>
      <c r="F61" s="92">
        <f t="shared" si="0"/>
        <v>0</v>
      </c>
    </row>
    <row r="62" spans="1:10" ht="15" customHeight="1" thickBot="1" x14ac:dyDescent="0.3">
      <c r="A62" s="47" t="s">
        <v>134</v>
      </c>
      <c r="B62" s="48" t="s">
        <v>135</v>
      </c>
      <c r="C62" s="10">
        <v>0</v>
      </c>
      <c r="D62" s="21">
        <v>0</v>
      </c>
      <c r="E62" s="30"/>
      <c r="F62" s="92">
        <f t="shared" si="0"/>
        <v>0</v>
      </c>
    </row>
    <row r="63" spans="1:10" ht="16.5" thickBot="1" x14ac:dyDescent="0.3">
      <c r="A63" s="49" t="s">
        <v>136</v>
      </c>
      <c r="B63" s="50" t="s">
        <v>137</v>
      </c>
      <c r="C63" s="10">
        <v>0</v>
      </c>
      <c r="D63" s="10">
        <v>0</v>
      </c>
      <c r="E63" s="30"/>
      <c r="F63" s="92">
        <f t="shared" si="0"/>
        <v>0</v>
      </c>
    </row>
    <row r="64" spans="1:10" ht="16.5" thickBot="1" x14ac:dyDescent="0.3">
      <c r="A64" s="2" t="s">
        <v>10</v>
      </c>
      <c r="B64" s="3" t="s">
        <v>138</v>
      </c>
      <c r="C64" s="29"/>
      <c r="D64" s="29"/>
      <c r="E64" s="29"/>
      <c r="F64" s="31"/>
      <c r="I64" s="11"/>
      <c r="J64" s="11"/>
    </row>
    <row r="65" spans="1:10" ht="16.5" thickBot="1" x14ac:dyDescent="0.3">
      <c r="A65" s="51" t="s">
        <v>139</v>
      </c>
      <c r="B65" s="52" t="s">
        <v>140</v>
      </c>
      <c r="C65" s="10">
        <v>107499.10999999999</v>
      </c>
      <c r="D65" s="10">
        <v>505941.79850000003</v>
      </c>
      <c r="E65" s="30"/>
      <c r="F65" s="92">
        <f t="shared" si="0"/>
        <v>505941.79850000003</v>
      </c>
    </row>
    <row r="66" spans="1:10" ht="16.5" thickBot="1" x14ac:dyDescent="0.3">
      <c r="A66" s="2" t="s">
        <v>11</v>
      </c>
      <c r="B66" s="3" t="s">
        <v>141</v>
      </c>
      <c r="C66" s="29"/>
      <c r="D66" s="29"/>
      <c r="E66" s="29"/>
      <c r="F66" s="31"/>
      <c r="I66" s="11"/>
      <c r="J66" s="11"/>
    </row>
    <row r="67" spans="1:10" ht="16.5" thickBot="1" x14ac:dyDescent="0.3">
      <c r="A67" s="39" t="s">
        <v>142</v>
      </c>
      <c r="B67" s="53" t="s">
        <v>143</v>
      </c>
      <c r="C67" s="10">
        <v>0</v>
      </c>
      <c r="D67" s="10">
        <v>0</v>
      </c>
      <c r="E67" s="30"/>
      <c r="F67" s="92">
        <f t="shared" si="0"/>
        <v>0</v>
      </c>
    </row>
    <row r="68" spans="1:10" ht="16.5" thickBot="1" x14ac:dyDescent="0.3">
      <c r="A68" s="40" t="s">
        <v>144</v>
      </c>
      <c r="B68" s="54" t="s">
        <v>145</v>
      </c>
      <c r="C68" s="10">
        <v>0</v>
      </c>
      <c r="D68" s="10">
        <v>0</v>
      </c>
      <c r="E68" s="30"/>
      <c r="F68" s="92">
        <f t="shared" si="0"/>
        <v>0</v>
      </c>
    </row>
    <row r="69" spans="1:10" ht="16.5" thickBot="1" x14ac:dyDescent="0.3">
      <c r="A69" s="40" t="s">
        <v>146</v>
      </c>
      <c r="B69" s="55" t="s">
        <v>147</v>
      </c>
      <c r="C69" s="14">
        <v>0</v>
      </c>
      <c r="D69" s="14">
        <v>0</v>
      </c>
      <c r="E69" s="30"/>
      <c r="F69" s="92">
        <f t="shared" si="0"/>
        <v>0</v>
      </c>
    </row>
    <row r="70" spans="1:10" ht="16.5" thickBot="1" x14ac:dyDescent="0.3">
      <c r="A70" s="49" t="s">
        <v>148</v>
      </c>
      <c r="B70" s="50" t="s">
        <v>149</v>
      </c>
      <c r="C70" s="10">
        <v>0</v>
      </c>
      <c r="D70" s="10">
        <v>0</v>
      </c>
      <c r="E70" s="30"/>
      <c r="F70" s="92">
        <f t="shared" si="0"/>
        <v>0</v>
      </c>
    </row>
    <row r="71" spans="1:10" ht="16.5" thickBot="1" x14ac:dyDescent="0.3">
      <c r="A71" s="2" t="s">
        <v>12</v>
      </c>
      <c r="B71" s="3" t="s">
        <v>150</v>
      </c>
      <c r="C71" s="29"/>
      <c r="D71" s="29"/>
      <c r="E71" s="29"/>
      <c r="F71" s="31"/>
      <c r="I71" s="11"/>
      <c r="J71" s="11"/>
    </row>
    <row r="72" spans="1:10" ht="15" customHeight="1" thickBot="1" x14ac:dyDescent="0.3">
      <c r="A72" s="24" t="s">
        <v>151</v>
      </c>
      <c r="B72" s="53" t="s">
        <v>152</v>
      </c>
      <c r="C72" s="104">
        <v>0</v>
      </c>
      <c r="D72" s="104">
        <v>1150</v>
      </c>
      <c r="E72" s="30"/>
      <c r="F72" s="92">
        <f t="shared" si="0"/>
        <v>1150</v>
      </c>
    </row>
    <row r="73" spans="1:10" ht="25.5" customHeight="1" thickBot="1" x14ac:dyDescent="0.3">
      <c r="A73" s="25" t="s">
        <v>153</v>
      </c>
      <c r="B73" s="54" t="s">
        <v>154</v>
      </c>
      <c r="C73" s="104">
        <v>31.14</v>
      </c>
      <c r="D73" s="104">
        <v>501.02050000000003</v>
      </c>
      <c r="E73" s="30"/>
      <c r="F73" s="92">
        <f t="shared" si="0"/>
        <v>501.02050000000003</v>
      </c>
    </row>
    <row r="74" spans="1:10" ht="16.5" thickBot="1" x14ac:dyDescent="0.3">
      <c r="A74" s="25" t="s">
        <v>155</v>
      </c>
      <c r="B74" s="54" t="s">
        <v>156</v>
      </c>
      <c r="C74" s="104">
        <v>0</v>
      </c>
      <c r="D74" s="104">
        <v>0</v>
      </c>
      <c r="E74" s="30"/>
      <c r="F74" s="92">
        <f t="shared" si="0"/>
        <v>0</v>
      </c>
    </row>
    <row r="75" spans="1:10" ht="16.5" thickBot="1" x14ac:dyDescent="0.3">
      <c r="A75" s="25" t="s">
        <v>157</v>
      </c>
      <c r="B75" s="54" t="s">
        <v>158</v>
      </c>
      <c r="C75" s="104">
        <v>0</v>
      </c>
      <c r="D75" s="104">
        <v>0</v>
      </c>
      <c r="E75" s="30"/>
      <c r="F75" s="92">
        <f t="shared" si="0"/>
        <v>0</v>
      </c>
    </row>
    <row r="76" spans="1:10" ht="32.25" thickBot="1" x14ac:dyDescent="0.3">
      <c r="A76" s="25" t="s">
        <v>159</v>
      </c>
      <c r="B76" s="54" t="s">
        <v>160</v>
      </c>
      <c r="C76" s="104">
        <v>276.63</v>
      </c>
      <c r="D76" s="104">
        <v>10201.3855</v>
      </c>
      <c r="E76" s="30"/>
      <c r="F76" s="92">
        <f t="shared" ref="F76:F85" si="1">D76-(E76*D76)</f>
        <v>10201.3855</v>
      </c>
    </row>
    <row r="77" spans="1:10" ht="16.5" thickBot="1" x14ac:dyDescent="0.3">
      <c r="A77" s="25" t="s">
        <v>161</v>
      </c>
      <c r="B77" s="54" t="s">
        <v>162</v>
      </c>
      <c r="C77" s="104">
        <v>0</v>
      </c>
      <c r="D77" s="104">
        <v>0</v>
      </c>
      <c r="E77" s="30"/>
      <c r="F77" s="92">
        <f t="shared" si="1"/>
        <v>0</v>
      </c>
    </row>
    <row r="78" spans="1:10" ht="16.5" thickBot="1" x14ac:dyDescent="0.3">
      <c r="A78" s="25" t="s">
        <v>163</v>
      </c>
      <c r="B78" s="54" t="s">
        <v>164</v>
      </c>
      <c r="C78" s="104">
        <v>0</v>
      </c>
      <c r="D78" s="104">
        <v>0</v>
      </c>
      <c r="E78" s="30"/>
      <c r="F78" s="92">
        <f t="shared" si="1"/>
        <v>0</v>
      </c>
    </row>
    <row r="79" spans="1:10" ht="16.5" thickBot="1" x14ac:dyDescent="0.3">
      <c r="A79" s="25" t="s">
        <v>165</v>
      </c>
      <c r="B79" s="54" t="s">
        <v>166</v>
      </c>
      <c r="C79" s="104">
        <v>0</v>
      </c>
      <c r="D79" s="104">
        <v>0</v>
      </c>
      <c r="E79" s="30"/>
      <c r="F79" s="92">
        <f t="shared" si="1"/>
        <v>0</v>
      </c>
    </row>
    <row r="80" spans="1:10" ht="16.5" thickBot="1" x14ac:dyDescent="0.3">
      <c r="A80" s="25" t="s">
        <v>167</v>
      </c>
      <c r="B80" s="54" t="s">
        <v>168</v>
      </c>
      <c r="C80" s="104">
        <v>5036.96</v>
      </c>
      <c r="D80" s="104">
        <v>81050.758000000002</v>
      </c>
      <c r="E80" s="30"/>
      <c r="F80" s="92">
        <f t="shared" si="1"/>
        <v>81050.758000000002</v>
      </c>
    </row>
    <row r="81" spans="1:10" ht="16.5" thickBot="1" x14ac:dyDescent="0.3">
      <c r="A81" s="25" t="s">
        <v>169</v>
      </c>
      <c r="B81" s="54" t="s">
        <v>170</v>
      </c>
      <c r="C81" s="104">
        <v>0</v>
      </c>
      <c r="D81" s="104">
        <v>0</v>
      </c>
      <c r="E81" s="30"/>
      <c r="F81" s="92">
        <f t="shared" si="1"/>
        <v>0</v>
      </c>
    </row>
    <row r="82" spans="1:10" ht="16.5" thickBot="1" x14ac:dyDescent="0.3">
      <c r="A82" s="25" t="s">
        <v>171</v>
      </c>
      <c r="B82" s="54" t="s">
        <v>172</v>
      </c>
      <c r="C82" s="104">
        <v>0</v>
      </c>
      <c r="D82" s="104">
        <v>0</v>
      </c>
      <c r="E82" s="30"/>
      <c r="F82" s="92">
        <f t="shared" si="1"/>
        <v>0</v>
      </c>
    </row>
    <row r="83" spans="1:10" ht="16.5" thickBot="1" x14ac:dyDescent="0.3">
      <c r="A83" s="25" t="s">
        <v>173</v>
      </c>
      <c r="B83" s="54" t="s">
        <v>174</v>
      </c>
      <c r="C83" s="104">
        <v>0</v>
      </c>
      <c r="D83" s="104">
        <v>0</v>
      </c>
      <c r="E83" s="30"/>
      <c r="F83" s="92">
        <f t="shared" si="1"/>
        <v>0</v>
      </c>
    </row>
    <row r="84" spans="1:10" ht="16.5" thickBot="1" x14ac:dyDescent="0.3">
      <c r="A84" s="25" t="s">
        <v>175</v>
      </c>
      <c r="B84" s="54" t="s">
        <v>176</v>
      </c>
      <c r="C84" s="104">
        <v>0</v>
      </c>
      <c r="D84" s="104">
        <v>0</v>
      </c>
      <c r="E84" s="30"/>
      <c r="F84" s="92">
        <f t="shared" si="1"/>
        <v>0</v>
      </c>
    </row>
    <row r="85" spans="1:10" ht="16.5" thickBot="1" x14ac:dyDescent="0.3">
      <c r="A85" s="25" t="s">
        <v>177</v>
      </c>
      <c r="B85" s="54" t="s">
        <v>178</v>
      </c>
      <c r="C85" s="104">
        <v>226.4</v>
      </c>
      <c r="D85" s="104">
        <v>3643.1194999999998</v>
      </c>
      <c r="E85" s="30"/>
      <c r="F85" s="92">
        <f t="shared" si="1"/>
        <v>3643.1194999999998</v>
      </c>
    </row>
    <row r="86" spans="1:10" ht="16.5" thickBot="1" x14ac:dyDescent="0.3">
      <c r="A86" s="22" t="s">
        <v>179</v>
      </c>
      <c r="B86" s="119" t="s">
        <v>180</v>
      </c>
      <c r="C86" s="120"/>
      <c r="D86" s="120"/>
      <c r="E86" s="120"/>
      <c r="F86" s="121"/>
    </row>
    <row r="87" spans="1:10" ht="16.5" thickBot="1" x14ac:dyDescent="0.3">
      <c r="A87" s="2" t="s">
        <v>14</v>
      </c>
      <c r="B87" s="3" t="s">
        <v>181</v>
      </c>
      <c r="C87" s="29"/>
      <c r="D87" s="29"/>
      <c r="E87" s="29"/>
      <c r="F87" s="31"/>
      <c r="I87" s="11"/>
      <c r="J87" s="11"/>
    </row>
    <row r="88" spans="1:10" ht="16.5" thickBot="1" x14ac:dyDescent="0.3">
      <c r="A88" s="56" t="s">
        <v>182</v>
      </c>
      <c r="B88" s="53" t="s">
        <v>183</v>
      </c>
      <c r="C88" s="104">
        <v>2701.28</v>
      </c>
      <c r="D88" s="104">
        <v>43466.860499999995</v>
      </c>
      <c r="E88" s="30"/>
      <c r="F88" s="92">
        <f t="shared" ref="F88:F97" si="2">D88-(E88*D88)</f>
        <v>43466.860499999995</v>
      </c>
    </row>
    <row r="89" spans="1:10" ht="16.5" thickBot="1" x14ac:dyDescent="0.3">
      <c r="A89" s="57" t="s">
        <v>184</v>
      </c>
      <c r="B89" s="54" t="s">
        <v>185</v>
      </c>
      <c r="C89" s="104">
        <v>0</v>
      </c>
      <c r="D89" s="104">
        <v>2300</v>
      </c>
      <c r="E89" s="30"/>
      <c r="F89" s="92">
        <f t="shared" si="2"/>
        <v>2300</v>
      </c>
    </row>
    <row r="90" spans="1:10" ht="16.5" thickBot="1" x14ac:dyDescent="0.3">
      <c r="A90" s="57" t="s">
        <v>186</v>
      </c>
      <c r="B90" s="55" t="s">
        <v>187</v>
      </c>
      <c r="C90" s="104">
        <v>0</v>
      </c>
      <c r="D90" s="104">
        <v>0</v>
      </c>
      <c r="E90" s="30"/>
      <c r="F90" s="92">
        <f t="shared" si="2"/>
        <v>0</v>
      </c>
    </row>
    <row r="91" spans="1:10" ht="16.5" thickBot="1" x14ac:dyDescent="0.3">
      <c r="A91" s="57" t="s">
        <v>188</v>
      </c>
      <c r="B91" s="58" t="s">
        <v>189</v>
      </c>
      <c r="C91" s="104">
        <v>0</v>
      </c>
      <c r="D91" s="104">
        <v>0</v>
      </c>
      <c r="E91" s="30"/>
      <c r="F91" s="92">
        <f t="shared" si="2"/>
        <v>0</v>
      </c>
    </row>
    <row r="92" spans="1:10" ht="16.5" thickBot="1" x14ac:dyDescent="0.3">
      <c r="A92" s="59" t="s">
        <v>190</v>
      </c>
      <c r="B92" s="60" t="s">
        <v>191</v>
      </c>
      <c r="C92" s="104">
        <v>0</v>
      </c>
      <c r="D92" s="104">
        <v>575</v>
      </c>
      <c r="E92" s="30"/>
      <c r="F92" s="92">
        <f t="shared" si="2"/>
        <v>575</v>
      </c>
    </row>
    <row r="93" spans="1:10" ht="16.5" thickBot="1" x14ac:dyDescent="0.3">
      <c r="A93" s="2" t="s">
        <v>15</v>
      </c>
      <c r="B93" s="3" t="s">
        <v>192</v>
      </c>
      <c r="C93" s="29"/>
      <c r="D93" s="29"/>
      <c r="E93" s="29"/>
      <c r="F93" s="31"/>
      <c r="I93" s="11"/>
      <c r="J93" s="11"/>
    </row>
    <row r="94" spans="1:10" ht="16.5" thickBot="1" x14ac:dyDescent="0.3">
      <c r="A94" s="61" t="s">
        <v>193</v>
      </c>
      <c r="B94" s="52" t="s">
        <v>194</v>
      </c>
      <c r="C94" s="104">
        <v>0</v>
      </c>
      <c r="D94" s="104">
        <v>0</v>
      </c>
      <c r="E94" s="30"/>
      <c r="F94" s="92">
        <f t="shared" si="2"/>
        <v>0</v>
      </c>
    </row>
    <row r="95" spans="1:10" ht="16.5" thickBot="1" x14ac:dyDescent="0.3">
      <c r="A95" s="2" t="s">
        <v>16</v>
      </c>
      <c r="B95" s="3" t="s">
        <v>195</v>
      </c>
      <c r="C95" s="29"/>
      <c r="D95" s="29"/>
      <c r="E95" s="29"/>
      <c r="F95" s="31"/>
      <c r="I95" s="11"/>
      <c r="J95" s="11"/>
    </row>
    <row r="96" spans="1:10" ht="16.5" thickBot="1" x14ac:dyDescent="0.3">
      <c r="A96" s="24" t="s">
        <v>196</v>
      </c>
      <c r="B96" s="53" t="s">
        <v>197</v>
      </c>
      <c r="C96" s="104">
        <v>0</v>
      </c>
      <c r="D96" s="104">
        <v>0</v>
      </c>
      <c r="E96" s="30"/>
      <c r="F96" s="92">
        <f t="shared" si="2"/>
        <v>0</v>
      </c>
    </row>
    <row r="97" spans="1:6" ht="16.5" thickBot="1" x14ac:dyDescent="0.3">
      <c r="A97" s="26" t="s">
        <v>198</v>
      </c>
      <c r="B97" s="55" t="s">
        <v>199</v>
      </c>
      <c r="C97" s="104">
        <v>0</v>
      </c>
      <c r="D97" s="104">
        <v>0</v>
      </c>
      <c r="E97" s="30"/>
      <c r="F97" s="92">
        <f t="shared" si="2"/>
        <v>0</v>
      </c>
    </row>
    <row r="98" spans="1:6" ht="16.5" thickBot="1" x14ac:dyDescent="0.3">
      <c r="A98" s="62" t="s">
        <v>200</v>
      </c>
      <c r="B98" s="63" t="s">
        <v>201</v>
      </c>
      <c r="C98" s="64"/>
      <c r="D98" s="65"/>
      <c r="E98" s="88"/>
      <c r="F98" s="66"/>
    </row>
    <row r="99" spans="1:6" ht="16.5" thickBot="1" x14ac:dyDescent="0.3">
      <c r="A99" s="24" t="s">
        <v>17</v>
      </c>
      <c r="B99" s="53" t="s">
        <v>202</v>
      </c>
      <c r="C99" s="104">
        <v>1000000.75</v>
      </c>
      <c r="D99" s="104">
        <v>1581250.8625</v>
      </c>
      <c r="E99" s="16"/>
      <c r="F99" s="94">
        <f t="shared" ref="F99:F104" si="3">D99-(E99*D99)</f>
        <v>1581250.8625</v>
      </c>
    </row>
    <row r="100" spans="1:6" ht="16.5" thickBot="1" x14ac:dyDescent="0.3">
      <c r="A100" s="25" t="s">
        <v>18</v>
      </c>
      <c r="B100" s="54" t="s">
        <v>203</v>
      </c>
      <c r="C100" s="104">
        <v>0</v>
      </c>
      <c r="D100" s="104">
        <v>0</v>
      </c>
      <c r="E100" s="16"/>
      <c r="F100" s="94">
        <f t="shared" si="3"/>
        <v>0</v>
      </c>
    </row>
    <row r="101" spans="1:6" ht="16.5" thickBot="1" x14ac:dyDescent="0.3">
      <c r="A101" s="25" t="s">
        <v>18</v>
      </c>
      <c r="B101" s="54" t="s">
        <v>204</v>
      </c>
      <c r="C101" s="104">
        <v>30000</v>
      </c>
      <c r="D101" s="104">
        <v>57500</v>
      </c>
      <c r="E101" s="16"/>
      <c r="F101" s="94">
        <f t="shared" si="3"/>
        <v>57500</v>
      </c>
    </row>
    <row r="102" spans="1:6" ht="16.5" thickBot="1" x14ac:dyDescent="0.3">
      <c r="A102" s="25" t="s">
        <v>19</v>
      </c>
      <c r="B102" s="54" t="s">
        <v>205</v>
      </c>
      <c r="C102" s="104">
        <v>45000.75</v>
      </c>
      <c r="D102" s="104">
        <v>143750.86249999999</v>
      </c>
      <c r="E102" s="16"/>
      <c r="F102" s="94">
        <f t="shared" si="3"/>
        <v>143750.86249999999</v>
      </c>
    </row>
    <row r="103" spans="1:6" ht="16.5" thickBot="1" x14ac:dyDescent="0.3">
      <c r="A103" s="25" t="s">
        <v>20</v>
      </c>
      <c r="B103" s="54" t="s">
        <v>206</v>
      </c>
      <c r="C103" s="104">
        <v>0</v>
      </c>
      <c r="D103" s="104">
        <v>0</v>
      </c>
      <c r="E103" s="16"/>
      <c r="F103" s="94">
        <f t="shared" si="3"/>
        <v>0</v>
      </c>
    </row>
    <row r="104" spans="1:6" ht="16.5" thickBot="1" x14ac:dyDescent="0.3">
      <c r="A104" s="26" t="s">
        <v>21</v>
      </c>
      <c r="B104" s="55" t="s">
        <v>207</v>
      </c>
      <c r="C104" s="104">
        <v>0</v>
      </c>
      <c r="D104" s="104">
        <v>0</v>
      </c>
      <c r="E104" s="16"/>
      <c r="F104" s="94">
        <f t="shared" si="3"/>
        <v>0</v>
      </c>
    </row>
    <row r="105" spans="1:6" ht="32.25" thickBot="1" x14ac:dyDescent="0.3">
      <c r="A105" s="62" t="s">
        <v>208</v>
      </c>
      <c r="B105" s="67" t="s">
        <v>381</v>
      </c>
      <c r="C105" s="64"/>
      <c r="D105" s="65"/>
      <c r="E105" s="88"/>
      <c r="F105" s="66"/>
    </row>
    <row r="106" spans="1:6" ht="16.5" thickBot="1" x14ac:dyDescent="0.3">
      <c r="A106" s="56" t="s">
        <v>22</v>
      </c>
      <c r="B106" s="68" t="s">
        <v>209</v>
      </c>
      <c r="C106" s="104">
        <v>0</v>
      </c>
      <c r="D106" s="104">
        <v>0</v>
      </c>
      <c r="E106" s="16"/>
      <c r="F106" s="94">
        <f t="shared" ref="F106:F112" si="4">D106-(E106*D106)</f>
        <v>0</v>
      </c>
    </row>
    <row r="107" spans="1:6" ht="16.5" thickBot="1" x14ac:dyDescent="0.3">
      <c r="A107" s="57" t="s">
        <v>23</v>
      </c>
      <c r="B107" s="69" t="s">
        <v>210</v>
      </c>
      <c r="C107" s="104">
        <v>0</v>
      </c>
      <c r="D107" s="104">
        <v>0</v>
      </c>
      <c r="E107" s="16"/>
      <c r="F107" s="94">
        <f t="shared" si="4"/>
        <v>0</v>
      </c>
    </row>
    <row r="108" spans="1:6" ht="16.5" thickBot="1" x14ac:dyDescent="0.3">
      <c r="A108" s="57" t="s">
        <v>24</v>
      </c>
      <c r="B108" s="69" t="s">
        <v>211</v>
      </c>
      <c r="C108" s="104">
        <v>0</v>
      </c>
      <c r="D108" s="104">
        <v>0</v>
      </c>
      <c r="E108" s="16"/>
      <c r="F108" s="94">
        <f t="shared" si="4"/>
        <v>0</v>
      </c>
    </row>
    <row r="109" spans="1:6" ht="16.5" thickBot="1" x14ac:dyDescent="0.3">
      <c r="A109" s="57" t="s">
        <v>25</v>
      </c>
      <c r="B109" s="69" t="s">
        <v>212</v>
      </c>
      <c r="C109" s="104">
        <v>0</v>
      </c>
      <c r="D109" s="104">
        <v>0</v>
      </c>
      <c r="E109" s="16"/>
      <c r="F109" s="94">
        <f t="shared" si="4"/>
        <v>0</v>
      </c>
    </row>
    <row r="110" spans="1:6" ht="16.5" thickBot="1" x14ac:dyDescent="0.3">
      <c r="A110" s="57" t="s">
        <v>26</v>
      </c>
      <c r="B110" s="69" t="s">
        <v>213</v>
      </c>
      <c r="C110" s="104">
        <v>0</v>
      </c>
      <c r="D110" s="104">
        <v>0</v>
      </c>
      <c r="E110" s="16"/>
      <c r="F110" s="94">
        <f t="shared" si="4"/>
        <v>0</v>
      </c>
    </row>
    <row r="111" spans="1:6" ht="16.5" thickBot="1" x14ac:dyDescent="0.3">
      <c r="A111" s="57" t="s">
        <v>27</v>
      </c>
      <c r="B111" s="69" t="s">
        <v>214</v>
      </c>
      <c r="C111" s="104">
        <v>0</v>
      </c>
      <c r="D111" s="104">
        <v>0</v>
      </c>
      <c r="E111" s="16"/>
      <c r="F111" s="94">
        <f t="shared" si="4"/>
        <v>0</v>
      </c>
    </row>
    <row r="112" spans="1:6" ht="16.5" thickBot="1" x14ac:dyDescent="0.3">
      <c r="A112" s="57" t="s">
        <v>28</v>
      </c>
      <c r="B112" s="69" t="s">
        <v>215</v>
      </c>
      <c r="C112" s="104">
        <v>0</v>
      </c>
      <c r="D112" s="104">
        <v>0</v>
      </c>
      <c r="E112" s="16"/>
      <c r="F112" s="94">
        <f t="shared" si="4"/>
        <v>0</v>
      </c>
    </row>
    <row r="113" spans="1:10" ht="16.5" thickBot="1" x14ac:dyDescent="0.3">
      <c r="A113" s="22" t="s">
        <v>216</v>
      </c>
      <c r="B113" s="119" t="s">
        <v>217</v>
      </c>
      <c r="C113" s="120"/>
      <c r="D113" s="120"/>
      <c r="E113" s="120"/>
      <c r="F113" s="121"/>
    </row>
    <row r="114" spans="1:10" ht="16.5" thickBot="1" x14ac:dyDescent="0.3">
      <c r="A114" s="2" t="s">
        <v>218</v>
      </c>
      <c r="B114" s="3" t="s">
        <v>13</v>
      </c>
      <c r="C114" s="29"/>
      <c r="D114" s="29"/>
      <c r="E114" s="29"/>
      <c r="F114" s="31"/>
      <c r="I114" s="11"/>
      <c r="J114" s="11"/>
    </row>
    <row r="115" spans="1:10" ht="32.25" thickBot="1" x14ac:dyDescent="0.3">
      <c r="A115" s="70" t="s">
        <v>219</v>
      </c>
      <c r="B115" s="53" t="s">
        <v>220</v>
      </c>
      <c r="C115" s="104">
        <v>10000</v>
      </c>
      <c r="D115" s="104">
        <v>51750</v>
      </c>
      <c r="E115" s="30"/>
      <c r="F115" s="92">
        <f t="shared" ref="F115:F118" si="5">D115-(E115*D115)</f>
        <v>51750</v>
      </c>
    </row>
    <row r="116" spans="1:10" ht="32.25" thickBot="1" x14ac:dyDescent="0.3">
      <c r="A116" s="37" t="s">
        <v>221</v>
      </c>
      <c r="B116" s="55" t="s">
        <v>222</v>
      </c>
      <c r="C116" s="104">
        <v>9755.1200000000008</v>
      </c>
      <c r="D116" s="104">
        <v>156971.76850000001</v>
      </c>
      <c r="E116" s="30"/>
      <c r="F116" s="92">
        <f t="shared" si="5"/>
        <v>156971.76850000001</v>
      </c>
    </row>
    <row r="117" spans="1:10" ht="16.5" thickBot="1" x14ac:dyDescent="0.3">
      <c r="A117" s="2" t="s">
        <v>223</v>
      </c>
      <c r="B117" s="3" t="s">
        <v>3</v>
      </c>
      <c r="C117" s="29">
        <v>0</v>
      </c>
      <c r="D117" s="29">
        <v>0</v>
      </c>
      <c r="E117" s="29"/>
      <c r="F117" s="31">
        <f t="shared" si="5"/>
        <v>0</v>
      </c>
      <c r="I117" s="11"/>
      <c r="J117" s="11"/>
    </row>
    <row r="118" spans="1:10" ht="16.5" thickBot="1" x14ac:dyDescent="0.3">
      <c r="A118" s="24" t="s">
        <v>224</v>
      </c>
      <c r="B118" s="53" t="s">
        <v>225</v>
      </c>
      <c r="C118" s="104">
        <v>0</v>
      </c>
      <c r="D118" s="104">
        <v>0</v>
      </c>
      <c r="E118" s="30"/>
      <c r="F118" s="92">
        <f t="shared" si="5"/>
        <v>0</v>
      </c>
    </row>
    <row r="119" spans="1:10" ht="16.5" thickBot="1" x14ac:dyDescent="0.3">
      <c r="A119" s="22" t="s">
        <v>226</v>
      </c>
      <c r="B119" s="119" t="s">
        <v>227</v>
      </c>
      <c r="C119" s="120"/>
      <c r="D119" s="120"/>
      <c r="E119" s="120"/>
      <c r="F119" s="121"/>
    </row>
    <row r="120" spans="1:10" ht="16.5" thickBot="1" x14ac:dyDescent="0.3">
      <c r="A120" s="2" t="s">
        <v>228</v>
      </c>
      <c r="B120" s="3" t="s">
        <v>13</v>
      </c>
      <c r="C120" s="29"/>
      <c r="D120" s="29"/>
      <c r="E120" s="29"/>
      <c r="F120" s="31"/>
      <c r="I120" s="11"/>
      <c r="J120" s="11"/>
    </row>
    <row r="121" spans="1:10" ht="32.25" thickBot="1" x14ac:dyDescent="0.3">
      <c r="A121" s="70" t="s">
        <v>229</v>
      </c>
      <c r="B121" s="53" t="s">
        <v>220</v>
      </c>
      <c r="C121" s="104">
        <v>431</v>
      </c>
      <c r="D121" s="104">
        <v>6935.2705000000005</v>
      </c>
      <c r="E121" s="30"/>
      <c r="F121" s="92">
        <f t="shared" ref="F121:F162" si="6">D121-(E121*D121)</f>
        <v>6935.2705000000005</v>
      </c>
    </row>
    <row r="122" spans="1:10" ht="32.25" thickBot="1" x14ac:dyDescent="0.3">
      <c r="A122" s="34" t="s">
        <v>230</v>
      </c>
      <c r="B122" s="54" t="s">
        <v>222</v>
      </c>
      <c r="C122" s="104">
        <v>540.53</v>
      </c>
      <c r="D122" s="104">
        <v>8697.7374999999993</v>
      </c>
      <c r="E122" s="30"/>
      <c r="F122" s="92">
        <f t="shared" si="6"/>
        <v>8697.7374999999993</v>
      </c>
    </row>
    <row r="123" spans="1:10" ht="32.25" thickBot="1" x14ac:dyDescent="0.3">
      <c r="A123" s="34" t="s">
        <v>231</v>
      </c>
      <c r="B123" s="54" t="s">
        <v>232</v>
      </c>
      <c r="C123" s="104">
        <v>0</v>
      </c>
      <c r="D123" s="104">
        <v>0</v>
      </c>
      <c r="E123" s="30"/>
      <c r="F123" s="92">
        <f t="shared" si="6"/>
        <v>0</v>
      </c>
    </row>
    <row r="124" spans="1:10" ht="32.25" thickBot="1" x14ac:dyDescent="0.3">
      <c r="A124" s="37" t="s">
        <v>233</v>
      </c>
      <c r="B124" s="55" t="s">
        <v>234</v>
      </c>
      <c r="C124" s="104">
        <v>0</v>
      </c>
      <c r="D124" s="104">
        <v>11500</v>
      </c>
      <c r="E124" s="30"/>
      <c r="F124" s="92">
        <f t="shared" si="6"/>
        <v>11500</v>
      </c>
    </row>
    <row r="125" spans="1:10" ht="16.5" thickBot="1" x14ac:dyDescent="0.3">
      <c r="A125" s="2" t="s">
        <v>235</v>
      </c>
      <c r="B125" s="3" t="s">
        <v>3</v>
      </c>
      <c r="C125" s="29"/>
      <c r="D125" s="29"/>
      <c r="E125" s="29"/>
      <c r="F125" s="31"/>
      <c r="I125" s="11"/>
      <c r="J125" s="11"/>
    </row>
    <row r="126" spans="1:10" ht="16.5" thickBot="1" x14ac:dyDescent="0.3">
      <c r="A126" s="70" t="s">
        <v>236</v>
      </c>
      <c r="B126" s="53" t="s">
        <v>225</v>
      </c>
      <c r="C126" s="104">
        <v>3.58</v>
      </c>
      <c r="D126" s="104">
        <v>57.649500000000003</v>
      </c>
      <c r="E126" s="30"/>
      <c r="F126" s="92">
        <f t="shared" si="6"/>
        <v>57.649500000000003</v>
      </c>
    </row>
    <row r="127" spans="1:10" ht="16.5" thickBot="1" x14ac:dyDescent="0.3">
      <c r="A127" s="37" t="s">
        <v>237</v>
      </c>
      <c r="B127" s="55" t="s">
        <v>238</v>
      </c>
      <c r="C127" s="104">
        <v>0</v>
      </c>
      <c r="D127" s="104">
        <v>2875</v>
      </c>
      <c r="E127" s="30"/>
      <c r="F127" s="92">
        <f t="shared" si="6"/>
        <v>2875</v>
      </c>
    </row>
    <row r="128" spans="1:10" ht="16.5" thickBot="1" x14ac:dyDescent="0.3">
      <c r="A128" s="2" t="s">
        <v>239</v>
      </c>
      <c r="B128" s="3" t="s">
        <v>13</v>
      </c>
      <c r="C128" s="29"/>
      <c r="D128" s="29"/>
      <c r="E128" s="29"/>
      <c r="F128" s="31"/>
      <c r="I128" s="11"/>
      <c r="J128" s="11"/>
    </row>
    <row r="129" spans="1:10" ht="32.25" thickBot="1" x14ac:dyDescent="0.3">
      <c r="A129" s="70" t="s">
        <v>240</v>
      </c>
      <c r="B129" s="53" t="s">
        <v>241</v>
      </c>
      <c r="C129" s="104">
        <v>0</v>
      </c>
      <c r="D129" s="104">
        <v>0</v>
      </c>
      <c r="E129" s="30"/>
      <c r="F129" s="92">
        <f t="shared" si="6"/>
        <v>0</v>
      </c>
    </row>
    <row r="130" spans="1:10" ht="32.25" thickBot="1" x14ac:dyDescent="0.3">
      <c r="A130" s="70" t="s">
        <v>242</v>
      </c>
      <c r="B130" s="54" t="s">
        <v>243</v>
      </c>
      <c r="C130" s="104">
        <v>0</v>
      </c>
      <c r="D130" s="104">
        <v>0</v>
      </c>
      <c r="E130" s="30"/>
      <c r="F130" s="92">
        <f t="shared" si="6"/>
        <v>0</v>
      </c>
    </row>
    <row r="131" spans="1:10" ht="32.25" thickBot="1" x14ac:dyDescent="0.3">
      <c r="A131" s="70" t="s">
        <v>244</v>
      </c>
      <c r="B131" s="54" t="s">
        <v>245</v>
      </c>
      <c r="C131" s="104">
        <v>0</v>
      </c>
      <c r="D131" s="104">
        <v>0</v>
      </c>
      <c r="E131" s="30"/>
      <c r="F131" s="92">
        <f t="shared" si="6"/>
        <v>0</v>
      </c>
    </row>
    <row r="132" spans="1:10" ht="32.25" thickBot="1" x14ac:dyDescent="0.3">
      <c r="A132" s="70" t="s">
        <v>246</v>
      </c>
      <c r="B132" s="55" t="s">
        <v>247</v>
      </c>
      <c r="C132" s="104">
        <v>0</v>
      </c>
      <c r="D132" s="104">
        <v>0</v>
      </c>
      <c r="E132" s="30"/>
      <c r="F132" s="92">
        <f t="shared" si="6"/>
        <v>0</v>
      </c>
    </row>
    <row r="133" spans="1:10" ht="16.5" thickBot="1" x14ac:dyDescent="0.3">
      <c r="A133" s="2" t="s">
        <v>248</v>
      </c>
      <c r="B133" s="3" t="s">
        <v>3</v>
      </c>
      <c r="C133" s="29"/>
      <c r="D133" s="29"/>
      <c r="E133" s="29"/>
      <c r="F133" s="31"/>
      <c r="I133" s="11"/>
      <c r="J133" s="11"/>
    </row>
    <row r="134" spans="1:10" ht="16.5" thickBot="1" x14ac:dyDescent="0.3">
      <c r="A134" s="70" t="s">
        <v>249</v>
      </c>
      <c r="B134" s="53" t="s">
        <v>250</v>
      </c>
      <c r="C134" s="104">
        <v>0</v>
      </c>
      <c r="D134" s="104">
        <v>0</v>
      </c>
      <c r="E134" s="30"/>
      <c r="F134" s="92">
        <f t="shared" si="6"/>
        <v>0</v>
      </c>
    </row>
    <row r="135" spans="1:10" ht="16.5" thickBot="1" x14ac:dyDescent="0.3">
      <c r="A135" s="70" t="s">
        <v>251</v>
      </c>
      <c r="B135" s="55" t="s">
        <v>252</v>
      </c>
      <c r="C135" s="104">
        <v>0</v>
      </c>
      <c r="D135" s="104">
        <v>0</v>
      </c>
      <c r="E135" s="30"/>
      <c r="F135" s="92">
        <f t="shared" si="6"/>
        <v>0</v>
      </c>
    </row>
    <row r="136" spans="1:10" ht="16.5" thickBot="1" x14ac:dyDescent="0.3">
      <c r="A136" s="2" t="s">
        <v>253</v>
      </c>
      <c r="B136" s="3" t="s">
        <v>13</v>
      </c>
      <c r="C136" s="29"/>
      <c r="D136" s="29"/>
      <c r="E136" s="29"/>
      <c r="F136" s="91"/>
      <c r="I136" s="11"/>
      <c r="J136" s="11"/>
    </row>
    <row r="137" spans="1:10" ht="32.25" thickBot="1" x14ac:dyDescent="0.3">
      <c r="A137" s="70" t="s">
        <v>254</v>
      </c>
      <c r="B137" s="53" t="s">
        <v>255</v>
      </c>
      <c r="C137" s="104">
        <v>812.81</v>
      </c>
      <c r="D137" s="104">
        <v>13079.088000000002</v>
      </c>
      <c r="E137" s="30"/>
      <c r="F137" s="92">
        <f t="shared" si="6"/>
        <v>13079.088000000002</v>
      </c>
    </row>
    <row r="138" spans="1:10" ht="32.25" thickBot="1" x14ac:dyDescent="0.3">
      <c r="A138" s="70" t="s">
        <v>256</v>
      </c>
      <c r="B138" s="54" t="s">
        <v>257</v>
      </c>
      <c r="C138" s="104">
        <v>203508.93</v>
      </c>
      <c r="D138" s="104">
        <v>343962.98749999999</v>
      </c>
      <c r="E138" s="30"/>
      <c r="F138" s="92">
        <f t="shared" si="6"/>
        <v>343962.98749999999</v>
      </c>
    </row>
    <row r="139" spans="1:10" ht="32.25" thickBot="1" x14ac:dyDescent="0.3">
      <c r="A139" s="70" t="s">
        <v>258</v>
      </c>
      <c r="B139" s="54" t="s">
        <v>259</v>
      </c>
      <c r="C139" s="104">
        <v>0</v>
      </c>
      <c r="D139" s="104">
        <v>0</v>
      </c>
      <c r="E139" s="30"/>
      <c r="F139" s="92">
        <f t="shared" si="6"/>
        <v>0</v>
      </c>
    </row>
    <row r="140" spans="1:10" ht="32.25" thickBot="1" x14ac:dyDescent="0.3">
      <c r="A140" s="70" t="s">
        <v>260</v>
      </c>
      <c r="B140" s="55" t="s">
        <v>261</v>
      </c>
      <c r="C140" s="104">
        <v>0</v>
      </c>
      <c r="D140" s="104">
        <v>0</v>
      </c>
      <c r="E140" s="30"/>
      <c r="F140" s="92">
        <f t="shared" si="6"/>
        <v>0</v>
      </c>
    </row>
    <row r="141" spans="1:10" ht="16.5" thickBot="1" x14ac:dyDescent="0.3">
      <c r="A141" s="2" t="s">
        <v>262</v>
      </c>
      <c r="B141" s="3" t="s">
        <v>3</v>
      </c>
      <c r="C141" s="29"/>
      <c r="D141" s="29"/>
      <c r="E141" s="29"/>
      <c r="F141" s="31"/>
      <c r="I141" s="11"/>
      <c r="J141" s="11"/>
    </row>
    <row r="142" spans="1:10" ht="16.5" thickBot="1" x14ac:dyDescent="0.3">
      <c r="A142" s="70" t="s">
        <v>263</v>
      </c>
      <c r="B142" s="53" t="s">
        <v>264</v>
      </c>
      <c r="C142" s="104">
        <v>0</v>
      </c>
      <c r="D142" s="104">
        <v>0</v>
      </c>
      <c r="E142" s="30"/>
      <c r="F142" s="92">
        <f t="shared" si="6"/>
        <v>0</v>
      </c>
    </row>
    <row r="143" spans="1:10" ht="16.5" thickBot="1" x14ac:dyDescent="0.3">
      <c r="A143" s="70" t="s">
        <v>265</v>
      </c>
      <c r="B143" s="55" t="s">
        <v>266</v>
      </c>
      <c r="C143" s="104">
        <v>0</v>
      </c>
      <c r="D143" s="104">
        <v>0</v>
      </c>
      <c r="E143" s="30"/>
      <c r="F143" s="92">
        <f t="shared" si="6"/>
        <v>0</v>
      </c>
    </row>
    <row r="144" spans="1:10" ht="16.5" thickBot="1" x14ac:dyDescent="0.3">
      <c r="A144" s="2" t="s">
        <v>267</v>
      </c>
      <c r="B144" s="3" t="s">
        <v>13</v>
      </c>
      <c r="C144" s="29"/>
      <c r="D144" s="29"/>
      <c r="E144" s="29"/>
      <c r="F144" s="91"/>
      <c r="I144" s="11"/>
      <c r="J144" s="11"/>
    </row>
    <row r="145" spans="1:10" ht="32.25" thickBot="1" x14ac:dyDescent="0.3">
      <c r="A145" s="70" t="s">
        <v>268</v>
      </c>
      <c r="B145" s="53" t="s">
        <v>269</v>
      </c>
      <c r="C145" s="104">
        <v>0</v>
      </c>
      <c r="D145" s="104">
        <v>0</v>
      </c>
      <c r="E145" s="30"/>
      <c r="F145" s="92">
        <f t="shared" si="6"/>
        <v>0</v>
      </c>
    </row>
    <row r="146" spans="1:10" ht="32.25" thickBot="1" x14ac:dyDescent="0.3">
      <c r="A146" s="70" t="s">
        <v>270</v>
      </c>
      <c r="B146" s="54" t="s">
        <v>271</v>
      </c>
      <c r="C146" s="104">
        <v>0</v>
      </c>
      <c r="D146" s="104">
        <v>0</v>
      </c>
      <c r="E146" s="30"/>
      <c r="F146" s="92">
        <f t="shared" si="6"/>
        <v>0</v>
      </c>
    </row>
    <row r="147" spans="1:10" ht="32.25" thickBot="1" x14ac:dyDescent="0.3">
      <c r="A147" s="70" t="s">
        <v>272</v>
      </c>
      <c r="B147" s="54" t="s">
        <v>273</v>
      </c>
      <c r="C147" s="104">
        <v>0</v>
      </c>
      <c r="D147" s="104">
        <v>0</v>
      </c>
      <c r="E147" s="30"/>
      <c r="F147" s="92">
        <f t="shared" si="6"/>
        <v>0</v>
      </c>
    </row>
    <row r="148" spans="1:10" ht="32.25" thickBot="1" x14ac:dyDescent="0.3">
      <c r="A148" s="70" t="s">
        <v>274</v>
      </c>
      <c r="B148" s="55" t="s">
        <v>275</v>
      </c>
      <c r="C148" s="104">
        <v>0</v>
      </c>
      <c r="D148" s="104">
        <v>0</v>
      </c>
      <c r="E148" s="30"/>
      <c r="F148" s="92">
        <f t="shared" si="6"/>
        <v>0</v>
      </c>
    </row>
    <row r="149" spans="1:10" ht="16.5" thickBot="1" x14ac:dyDescent="0.3">
      <c r="A149" s="2" t="s">
        <v>276</v>
      </c>
      <c r="B149" s="3" t="s">
        <v>3</v>
      </c>
      <c r="C149" s="29"/>
      <c r="D149" s="29"/>
      <c r="E149" s="29"/>
      <c r="F149" s="31"/>
      <c r="I149" s="11"/>
      <c r="J149" s="11"/>
    </row>
    <row r="150" spans="1:10" ht="16.5" thickBot="1" x14ac:dyDescent="0.3">
      <c r="A150" s="70" t="s">
        <v>277</v>
      </c>
      <c r="B150" s="53" t="s">
        <v>278</v>
      </c>
      <c r="C150" s="104">
        <v>0</v>
      </c>
      <c r="D150" s="104">
        <v>0</v>
      </c>
      <c r="E150" s="30"/>
      <c r="F150" s="92">
        <f t="shared" si="6"/>
        <v>0</v>
      </c>
    </row>
    <row r="151" spans="1:10" ht="16.5" thickBot="1" x14ac:dyDescent="0.3">
      <c r="A151" s="70" t="s">
        <v>279</v>
      </c>
      <c r="B151" s="55" t="s">
        <v>280</v>
      </c>
      <c r="C151" s="104">
        <v>0</v>
      </c>
      <c r="D151" s="104">
        <v>0</v>
      </c>
      <c r="E151" s="30"/>
      <c r="F151" s="92">
        <f t="shared" si="6"/>
        <v>0</v>
      </c>
    </row>
    <row r="152" spans="1:10" ht="16.5" thickBot="1" x14ac:dyDescent="0.3">
      <c r="A152" s="2" t="s">
        <v>281</v>
      </c>
      <c r="B152" s="3" t="s">
        <v>13</v>
      </c>
      <c r="C152" s="29"/>
      <c r="D152" s="29"/>
      <c r="E152" s="29"/>
      <c r="F152" s="31"/>
      <c r="I152" s="11"/>
      <c r="J152" s="11"/>
    </row>
    <row r="153" spans="1:10" ht="32.25" thickBot="1" x14ac:dyDescent="0.3">
      <c r="A153" s="70" t="s">
        <v>282</v>
      </c>
      <c r="B153" s="53" t="s">
        <v>283</v>
      </c>
      <c r="C153" s="104">
        <v>0</v>
      </c>
      <c r="D153" s="104">
        <v>0</v>
      </c>
      <c r="E153" s="30"/>
      <c r="F153" s="92">
        <f t="shared" si="6"/>
        <v>0</v>
      </c>
    </row>
    <row r="154" spans="1:10" ht="32.25" thickBot="1" x14ac:dyDescent="0.3">
      <c r="A154" s="70" t="s">
        <v>284</v>
      </c>
      <c r="B154" s="54" t="s">
        <v>285</v>
      </c>
      <c r="C154" s="104">
        <v>0</v>
      </c>
      <c r="D154" s="104">
        <v>0</v>
      </c>
      <c r="E154" s="30"/>
      <c r="F154" s="92">
        <f t="shared" si="6"/>
        <v>0</v>
      </c>
    </row>
    <row r="155" spans="1:10" ht="32.25" thickBot="1" x14ac:dyDescent="0.3">
      <c r="A155" s="70" t="s">
        <v>286</v>
      </c>
      <c r="B155" s="54" t="s">
        <v>287</v>
      </c>
      <c r="C155" s="104">
        <v>51250</v>
      </c>
      <c r="D155" s="104">
        <v>270250</v>
      </c>
      <c r="E155" s="30"/>
      <c r="F155" s="92">
        <f t="shared" si="6"/>
        <v>270250</v>
      </c>
    </row>
    <row r="156" spans="1:10" ht="32.25" thickBot="1" x14ac:dyDescent="0.3">
      <c r="A156" s="70" t="s">
        <v>288</v>
      </c>
      <c r="B156" s="55" t="s">
        <v>289</v>
      </c>
      <c r="C156" s="104">
        <v>0</v>
      </c>
      <c r="D156" s="104">
        <v>0</v>
      </c>
      <c r="E156" s="30"/>
      <c r="F156" s="92">
        <f t="shared" si="6"/>
        <v>0</v>
      </c>
    </row>
    <row r="157" spans="1:10" ht="16.5" thickBot="1" x14ac:dyDescent="0.3">
      <c r="A157" s="2" t="s">
        <v>290</v>
      </c>
      <c r="B157" s="3" t="s">
        <v>3</v>
      </c>
      <c r="C157" s="29"/>
      <c r="D157" s="29"/>
      <c r="E157" s="29"/>
      <c r="F157" s="31"/>
      <c r="I157" s="11"/>
      <c r="J157" s="11"/>
    </row>
    <row r="158" spans="1:10" ht="16.5" thickBot="1" x14ac:dyDescent="0.3">
      <c r="A158" s="70" t="s">
        <v>291</v>
      </c>
      <c r="B158" s="53" t="s">
        <v>292</v>
      </c>
      <c r="C158" s="104">
        <v>0</v>
      </c>
      <c r="D158" s="104">
        <v>0</v>
      </c>
      <c r="E158" s="30"/>
      <c r="F158" s="92">
        <f t="shared" si="6"/>
        <v>0</v>
      </c>
    </row>
    <row r="159" spans="1:10" ht="16.5" thickBot="1" x14ac:dyDescent="0.3">
      <c r="A159" s="70" t="s">
        <v>293</v>
      </c>
      <c r="B159" s="55" t="s">
        <v>294</v>
      </c>
      <c r="C159" s="104">
        <v>0</v>
      </c>
      <c r="D159" s="104">
        <v>0</v>
      </c>
      <c r="E159" s="30"/>
      <c r="F159" s="92">
        <f t="shared" si="6"/>
        <v>0</v>
      </c>
    </row>
    <row r="160" spans="1:10" ht="16.5" thickBot="1" x14ac:dyDescent="0.3">
      <c r="A160" s="62" t="s">
        <v>295</v>
      </c>
      <c r="B160" s="63" t="s">
        <v>296</v>
      </c>
      <c r="C160" s="71"/>
      <c r="D160" s="71"/>
      <c r="E160" s="88"/>
      <c r="F160" s="88"/>
    </row>
    <row r="161" spans="1:10" ht="16.5" thickBot="1" x14ac:dyDescent="0.3">
      <c r="A161" s="24" t="s">
        <v>297</v>
      </c>
      <c r="B161" s="53" t="s">
        <v>298</v>
      </c>
      <c r="C161" s="104">
        <v>0</v>
      </c>
      <c r="D161" s="104">
        <v>0</v>
      </c>
      <c r="E161" s="30"/>
      <c r="F161" s="92">
        <f t="shared" si="6"/>
        <v>0</v>
      </c>
    </row>
    <row r="162" spans="1:10" ht="16.5" thickBot="1" x14ac:dyDescent="0.3">
      <c r="A162" s="26" t="s">
        <v>299</v>
      </c>
      <c r="B162" s="55" t="s">
        <v>300</v>
      </c>
      <c r="C162" s="104">
        <v>0</v>
      </c>
      <c r="D162" s="104">
        <v>0</v>
      </c>
      <c r="E162" s="30"/>
      <c r="F162" s="92">
        <f t="shared" si="6"/>
        <v>0</v>
      </c>
    </row>
    <row r="163" spans="1:10" ht="16.5" thickBot="1" x14ac:dyDescent="0.3">
      <c r="A163" s="72"/>
      <c r="B163" s="87" t="s">
        <v>393</v>
      </c>
      <c r="C163" s="88"/>
      <c r="D163" s="88"/>
      <c r="E163" s="88"/>
      <c r="F163" s="89">
        <f>SUM(F11:F162)</f>
        <v>10688004.004000003</v>
      </c>
    </row>
    <row r="164" spans="1:10" ht="16.5" thickBot="1" x14ac:dyDescent="0.3">
      <c r="A164" s="72">
        <v>8</v>
      </c>
      <c r="B164" s="122" t="s">
        <v>301</v>
      </c>
      <c r="C164" s="123"/>
      <c r="D164" s="123"/>
      <c r="E164" s="123"/>
      <c r="F164" s="124"/>
    </row>
    <row r="165" spans="1:10" ht="16.5" thickBot="1" x14ac:dyDescent="0.3">
      <c r="A165" s="2" t="s">
        <v>302</v>
      </c>
      <c r="B165" s="3" t="s">
        <v>303</v>
      </c>
      <c r="C165" s="100" t="s">
        <v>387</v>
      </c>
      <c r="D165" s="100" t="s">
        <v>388</v>
      </c>
      <c r="E165" s="100" t="s">
        <v>389</v>
      </c>
      <c r="F165" s="31"/>
      <c r="I165" s="11"/>
      <c r="J165" s="11"/>
    </row>
    <row r="166" spans="1:10" ht="32.25" thickBot="1" x14ac:dyDescent="0.3">
      <c r="A166" s="73" t="s">
        <v>304</v>
      </c>
      <c r="B166" s="74" t="s">
        <v>305</v>
      </c>
      <c r="C166" s="105">
        <v>76.75624896161402</v>
      </c>
      <c r="D166" s="105">
        <v>278.60905891756835</v>
      </c>
      <c r="E166" s="101"/>
      <c r="F166" s="92">
        <f>+D166*E166</f>
        <v>0</v>
      </c>
    </row>
    <row r="167" spans="1:10" ht="32.25" thickBot="1" x14ac:dyDescent="0.3">
      <c r="A167" s="73" t="s">
        <v>306</v>
      </c>
      <c r="B167" s="75" t="s">
        <v>307</v>
      </c>
      <c r="C167" s="105">
        <v>0</v>
      </c>
      <c r="D167" s="105">
        <v>0</v>
      </c>
      <c r="E167" s="101"/>
      <c r="F167" s="92">
        <f t="shared" ref="F167:F171" si="7">+D167*E167</f>
        <v>0</v>
      </c>
    </row>
    <row r="168" spans="1:10" ht="32.25" thickBot="1" x14ac:dyDescent="0.3">
      <c r="A168" s="73" t="s">
        <v>308</v>
      </c>
      <c r="B168" s="75" t="s">
        <v>309</v>
      </c>
      <c r="C168" s="105">
        <v>0</v>
      </c>
      <c r="D168" s="105">
        <v>0</v>
      </c>
      <c r="E168" s="101"/>
      <c r="F168" s="92">
        <f t="shared" si="7"/>
        <v>0</v>
      </c>
    </row>
    <row r="169" spans="1:10" ht="32.25" thickBot="1" x14ac:dyDescent="0.3">
      <c r="A169" s="73" t="s">
        <v>310</v>
      </c>
      <c r="B169" s="75" t="s">
        <v>311</v>
      </c>
      <c r="C169" s="105">
        <v>0</v>
      </c>
      <c r="D169" s="105">
        <v>0</v>
      </c>
      <c r="E169" s="101"/>
      <c r="F169" s="92">
        <f t="shared" si="7"/>
        <v>0</v>
      </c>
    </row>
    <row r="170" spans="1:10" ht="32.25" thickBot="1" x14ac:dyDescent="0.3">
      <c r="A170" s="73" t="s">
        <v>312</v>
      </c>
      <c r="B170" s="75" t="s">
        <v>313</v>
      </c>
      <c r="C170" s="105">
        <v>0</v>
      </c>
      <c r="D170" s="105">
        <v>0</v>
      </c>
      <c r="E170" s="101"/>
      <c r="F170" s="92">
        <f t="shared" si="7"/>
        <v>0</v>
      </c>
    </row>
    <row r="171" spans="1:10" ht="32.25" thickBot="1" x14ac:dyDescent="0.3">
      <c r="A171" s="73" t="s">
        <v>314</v>
      </c>
      <c r="B171" s="76" t="s">
        <v>315</v>
      </c>
      <c r="C171" s="105">
        <v>0</v>
      </c>
      <c r="D171" s="105">
        <v>0</v>
      </c>
      <c r="E171" s="101"/>
      <c r="F171" s="92">
        <f t="shared" si="7"/>
        <v>0</v>
      </c>
    </row>
    <row r="172" spans="1:10" ht="16.5" thickBot="1" x14ac:dyDescent="0.3">
      <c r="A172" s="2" t="s">
        <v>316</v>
      </c>
      <c r="B172" s="3" t="s">
        <v>317</v>
      </c>
      <c r="C172" s="106"/>
      <c r="D172" s="106"/>
      <c r="E172" s="29"/>
      <c r="F172" s="91"/>
      <c r="I172" s="11"/>
      <c r="J172" s="11"/>
    </row>
    <row r="173" spans="1:10" ht="32.25" thickBot="1" x14ac:dyDescent="0.3">
      <c r="A173" s="73" t="s">
        <v>318</v>
      </c>
      <c r="B173" s="74" t="s">
        <v>319</v>
      </c>
      <c r="C173" s="105">
        <v>6</v>
      </c>
      <c r="D173" s="105">
        <v>34.5</v>
      </c>
      <c r="E173" s="101"/>
      <c r="F173" s="92">
        <f>+D173*E173</f>
        <v>0</v>
      </c>
    </row>
    <row r="174" spans="1:10" ht="32.25" thickBot="1" x14ac:dyDescent="0.3">
      <c r="A174" s="73" t="s">
        <v>320</v>
      </c>
      <c r="B174" s="75" t="s">
        <v>321</v>
      </c>
      <c r="C174" s="105">
        <v>0</v>
      </c>
      <c r="D174" s="105">
        <v>0</v>
      </c>
      <c r="E174" s="101"/>
      <c r="F174" s="92">
        <f t="shared" ref="F174:F178" si="8">+D174*E174</f>
        <v>0</v>
      </c>
    </row>
    <row r="175" spans="1:10" ht="32.25" thickBot="1" x14ac:dyDescent="0.3">
      <c r="A175" s="73" t="s">
        <v>322</v>
      </c>
      <c r="B175" s="75" t="s">
        <v>323</v>
      </c>
      <c r="C175" s="105">
        <v>0</v>
      </c>
      <c r="D175" s="105">
        <v>0</v>
      </c>
      <c r="E175" s="101"/>
      <c r="F175" s="92">
        <f t="shared" si="8"/>
        <v>0</v>
      </c>
    </row>
    <row r="176" spans="1:10" ht="32.25" thickBot="1" x14ac:dyDescent="0.3">
      <c r="A176" s="73" t="s">
        <v>324</v>
      </c>
      <c r="B176" s="75" t="s">
        <v>325</v>
      </c>
      <c r="C176" s="105">
        <v>0</v>
      </c>
      <c r="D176" s="105">
        <v>0</v>
      </c>
      <c r="E176" s="101"/>
      <c r="F176" s="92">
        <f t="shared" si="8"/>
        <v>0</v>
      </c>
    </row>
    <row r="177" spans="1:10" ht="32.25" thickBot="1" x14ac:dyDescent="0.3">
      <c r="A177" s="73" t="s">
        <v>326</v>
      </c>
      <c r="B177" s="75" t="s">
        <v>327</v>
      </c>
      <c r="C177" s="105">
        <v>0</v>
      </c>
      <c r="D177" s="105">
        <v>0</v>
      </c>
      <c r="E177" s="101"/>
      <c r="F177" s="92">
        <f t="shared" si="8"/>
        <v>0</v>
      </c>
    </row>
    <row r="178" spans="1:10" ht="32.25" thickBot="1" x14ac:dyDescent="0.3">
      <c r="A178" s="73" t="s">
        <v>328</v>
      </c>
      <c r="B178" s="76" t="s">
        <v>329</v>
      </c>
      <c r="C178" s="105">
        <v>0</v>
      </c>
      <c r="D178" s="105">
        <v>0</v>
      </c>
      <c r="E178" s="101"/>
      <c r="F178" s="92">
        <f t="shared" si="8"/>
        <v>0</v>
      </c>
    </row>
    <row r="179" spans="1:10" ht="16.5" thickBot="1" x14ac:dyDescent="0.3">
      <c r="A179" s="2" t="s">
        <v>330</v>
      </c>
      <c r="B179" s="3" t="s">
        <v>331</v>
      </c>
      <c r="C179" s="106"/>
      <c r="D179" s="106"/>
      <c r="E179" s="29"/>
      <c r="F179" s="91"/>
      <c r="I179" s="11"/>
      <c r="J179" s="11"/>
    </row>
    <row r="180" spans="1:10" ht="32.25" thickBot="1" x14ac:dyDescent="0.3">
      <c r="A180" s="77" t="s">
        <v>332</v>
      </c>
      <c r="B180" s="76" t="s">
        <v>333</v>
      </c>
      <c r="C180" s="105">
        <v>16</v>
      </c>
      <c r="D180" s="105">
        <v>91.999999999999986</v>
      </c>
      <c r="E180" s="101"/>
      <c r="F180" s="92">
        <f>+D180*E180</f>
        <v>0</v>
      </c>
    </row>
    <row r="181" spans="1:10" ht="32.25" thickBot="1" x14ac:dyDescent="0.3">
      <c r="A181" s="77" t="s">
        <v>334</v>
      </c>
      <c r="B181" s="78" t="s">
        <v>335</v>
      </c>
      <c r="C181" s="105">
        <v>0</v>
      </c>
      <c r="D181" s="105">
        <v>0</v>
      </c>
      <c r="E181" s="101"/>
      <c r="F181" s="92">
        <f t="shared" ref="F181:F185" si="9">+D181*E181</f>
        <v>0</v>
      </c>
    </row>
    <row r="182" spans="1:10" ht="32.25" thickBot="1" x14ac:dyDescent="0.3">
      <c r="A182" s="77" t="s">
        <v>336</v>
      </c>
      <c r="B182" s="78" t="s">
        <v>337</v>
      </c>
      <c r="C182" s="105">
        <v>3</v>
      </c>
      <c r="D182" s="105">
        <v>13.8</v>
      </c>
      <c r="E182" s="101"/>
      <c r="F182" s="92">
        <f t="shared" si="9"/>
        <v>0</v>
      </c>
    </row>
    <row r="183" spans="1:10" ht="32.25" thickBot="1" x14ac:dyDescent="0.3">
      <c r="A183" s="77" t="s">
        <v>338</v>
      </c>
      <c r="B183" s="78" t="s">
        <v>339</v>
      </c>
      <c r="C183" s="105">
        <v>0</v>
      </c>
      <c r="D183" s="105">
        <v>0</v>
      </c>
      <c r="E183" s="101"/>
      <c r="F183" s="92">
        <f t="shared" si="9"/>
        <v>0</v>
      </c>
    </row>
    <row r="184" spans="1:10" ht="32.25" thickBot="1" x14ac:dyDescent="0.3">
      <c r="A184" s="77" t="s">
        <v>340</v>
      </c>
      <c r="B184" s="78" t="s">
        <v>341</v>
      </c>
      <c r="C184" s="105">
        <v>3</v>
      </c>
      <c r="D184" s="105">
        <v>13.8</v>
      </c>
      <c r="E184" s="101"/>
      <c r="F184" s="92">
        <f t="shared" si="9"/>
        <v>0</v>
      </c>
    </row>
    <row r="185" spans="1:10" ht="32.25" thickBot="1" x14ac:dyDescent="0.3">
      <c r="A185" s="77" t="s">
        <v>342</v>
      </c>
      <c r="B185" s="78" t="s">
        <v>343</v>
      </c>
      <c r="C185" s="105">
        <v>0</v>
      </c>
      <c r="D185" s="105">
        <v>0</v>
      </c>
      <c r="E185" s="101"/>
      <c r="F185" s="92">
        <f t="shared" si="9"/>
        <v>0</v>
      </c>
    </row>
    <row r="186" spans="1:10" ht="16.5" thickBot="1" x14ac:dyDescent="0.3">
      <c r="A186" s="2" t="s">
        <v>344</v>
      </c>
      <c r="B186" s="3" t="s">
        <v>345</v>
      </c>
      <c r="C186" s="106"/>
      <c r="D186" s="106"/>
      <c r="E186" s="29"/>
      <c r="F186" s="91"/>
      <c r="I186" s="11"/>
      <c r="J186" s="11"/>
    </row>
    <row r="187" spans="1:10" ht="32.25" thickBot="1" x14ac:dyDescent="0.3">
      <c r="A187" s="79" t="s">
        <v>346</v>
      </c>
      <c r="B187" s="80" t="s">
        <v>347</v>
      </c>
      <c r="C187" s="105">
        <v>0</v>
      </c>
      <c r="D187" s="105">
        <v>0</v>
      </c>
      <c r="E187" s="101"/>
      <c r="F187" s="92">
        <f>+D187*E187</f>
        <v>0</v>
      </c>
    </row>
    <row r="188" spans="1:10" ht="32.25" thickBot="1" x14ac:dyDescent="0.3">
      <c r="A188" s="79" t="s">
        <v>348</v>
      </c>
      <c r="B188" s="81" t="s">
        <v>349</v>
      </c>
      <c r="C188" s="105">
        <v>4</v>
      </c>
      <c r="D188" s="105">
        <v>18.399999999999999</v>
      </c>
      <c r="E188" s="101"/>
      <c r="F188" s="92">
        <f t="shared" ref="F188:F192" si="10">+D188*E188</f>
        <v>0</v>
      </c>
    </row>
    <row r="189" spans="1:10" ht="32.25" thickBot="1" x14ac:dyDescent="0.3">
      <c r="A189" s="79" t="s">
        <v>350</v>
      </c>
      <c r="B189" s="81" t="s">
        <v>351</v>
      </c>
      <c r="C189" s="105">
        <v>0</v>
      </c>
      <c r="D189" s="105">
        <v>0</v>
      </c>
      <c r="E189" s="101"/>
      <c r="F189" s="92">
        <f t="shared" si="10"/>
        <v>0</v>
      </c>
    </row>
    <row r="190" spans="1:10" ht="32.25" thickBot="1" x14ac:dyDescent="0.3">
      <c r="A190" s="79" t="s">
        <v>352</v>
      </c>
      <c r="B190" s="81" t="s">
        <v>353</v>
      </c>
      <c r="C190" s="105">
        <v>0</v>
      </c>
      <c r="D190" s="105">
        <v>0</v>
      </c>
      <c r="E190" s="101"/>
      <c r="F190" s="92">
        <f t="shared" si="10"/>
        <v>0</v>
      </c>
    </row>
    <row r="191" spans="1:10" ht="32.25" thickBot="1" x14ac:dyDescent="0.3">
      <c r="A191" s="79" t="s">
        <v>354</v>
      </c>
      <c r="B191" s="81" t="s">
        <v>355</v>
      </c>
      <c r="C191" s="105">
        <v>0</v>
      </c>
      <c r="D191" s="105">
        <v>0</v>
      </c>
      <c r="E191" s="101"/>
      <c r="F191" s="92">
        <f t="shared" si="10"/>
        <v>0</v>
      </c>
    </row>
    <row r="192" spans="1:10" ht="32.25" thickBot="1" x14ac:dyDescent="0.3">
      <c r="A192" s="79" t="s">
        <v>356</v>
      </c>
      <c r="B192" s="81" t="s">
        <v>357</v>
      </c>
      <c r="C192" s="105">
        <v>0</v>
      </c>
      <c r="D192" s="105">
        <v>0</v>
      </c>
      <c r="E192" s="101"/>
      <c r="F192" s="92">
        <f t="shared" si="10"/>
        <v>0</v>
      </c>
    </row>
    <row r="193" spans="1:10" ht="16.5" thickBot="1" x14ac:dyDescent="0.3">
      <c r="A193" s="2" t="s">
        <v>358</v>
      </c>
      <c r="B193" s="3" t="s">
        <v>359</v>
      </c>
      <c r="C193" s="106"/>
      <c r="D193" s="106"/>
      <c r="E193" s="29"/>
      <c r="F193" s="91"/>
      <c r="I193" s="11"/>
      <c r="J193" s="11"/>
    </row>
    <row r="194" spans="1:10" ht="32.25" thickBot="1" x14ac:dyDescent="0.3">
      <c r="A194" s="79" t="s">
        <v>360</v>
      </c>
      <c r="B194" s="80" t="s">
        <v>361</v>
      </c>
      <c r="C194" s="105">
        <v>0</v>
      </c>
      <c r="D194" s="105">
        <v>0</v>
      </c>
      <c r="E194" s="101"/>
      <c r="F194" s="92">
        <f>+D194*E194</f>
        <v>0</v>
      </c>
    </row>
    <row r="195" spans="1:10" ht="32.25" thickBot="1" x14ac:dyDescent="0.3">
      <c r="A195" s="79" t="s">
        <v>362</v>
      </c>
      <c r="B195" s="81" t="s">
        <v>363</v>
      </c>
      <c r="C195" s="105">
        <v>0</v>
      </c>
      <c r="D195" s="105">
        <v>0</v>
      </c>
      <c r="E195" s="101"/>
      <c r="F195" s="92">
        <f t="shared" ref="F195:F199" si="11">+D195*E195</f>
        <v>0</v>
      </c>
    </row>
    <row r="196" spans="1:10" ht="32.25" thickBot="1" x14ac:dyDescent="0.3">
      <c r="A196" s="79" t="s">
        <v>364</v>
      </c>
      <c r="B196" s="81" t="s">
        <v>365</v>
      </c>
      <c r="C196" s="105">
        <v>0</v>
      </c>
      <c r="D196" s="105">
        <v>0</v>
      </c>
      <c r="E196" s="101"/>
      <c r="F196" s="92">
        <f t="shared" si="11"/>
        <v>0</v>
      </c>
    </row>
    <row r="197" spans="1:10" ht="32.25" thickBot="1" x14ac:dyDescent="0.3">
      <c r="A197" s="79" t="s">
        <v>366</v>
      </c>
      <c r="B197" s="81" t="s">
        <v>367</v>
      </c>
      <c r="C197" s="105">
        <v>0</v>
      </c>
      <c r="D197" s="105">
        <v>0</v>
      </c>
      <c r="E197" s="101"/>
      <c r="F197" s="92">
        <f t="shared" si="11"/>
        <v>0</v>
      </c>
    </row>
    <row r="198" spans="1:10" ht="32.25" thickBot="1" x14ac:dyDescent="0.3">
      <c r="A198" s="79" t="s">
        <v>368</v>
      </c>
      <c r="B198" s="81" t="s">
        <v>369</v>
      </c>
      <c r="C198" s="105">
        <v>0</v>
      </c>
      <c r="D198" s="105">
        <v>0</v>
      </c>
      <c r="E198" s="101"/>
      <c r="F198" s="92">
        <f t="shared" si="11"/>
        <v>0</v>
      </c>
    </row>
    <row r="199" spans="1:10" ht="32.25" thickBot="1" x14ac:dyDescent="0.3">
      <c r="A199" s="82" t="s">
        <v>370</v>
      </c>
      <c r="B199" s="81" t="s">
        <v>371</v>
      </c>
      <c r="C199" s="105">
        <v>0</v>
      </c>
      <c r="D199" s="105">
        <v>0</v>
      </c>
      <c r="E199" s="101"/>
      <c r="F199" s="92">
        <f t="shared" si="11"/>
        <v>0</v>
      </c>
    </row>
    <row r="200" spans="1:10" ht="16.5" thickBot="1" x14ac:dyDescent="0.3">
      <c r="A200" s="72">
        <v>9</v>
      </c>
      <c r="B200" s="122" t="s">
        <v>372</v>
      </c>
      <c r="C200" s="123"/>
      <c r="D200" s="123"/>
      <c r="E200" s="123"/>
      <c r="F200" s="124"/>
    </row>
    <row r="201" spans="1:10" ht="16.5" thickBot="1" x14ac:dyDescent="0.3">
      <c r="A201" s="2" t="s">
        <v>373</v>
      </c>
      <c r="B201" s="3" t="s">
        <v>374</v>
      </c>
      <c r="C201" s="29" t="s">
        <v>390</v>
      </c>
      <c r="D201" s="29" t="s">
        <v>391</v>
      </c>
      <c r="E201" s="29" t="s">
        <v>392</v>
      </c>
      <c r="F201" s="31"/>
      <c r="I201" s="11"/>
      <c r="J201" s="11"/>
    </row>
    <row r="202" spans="1:10" ht="48" thickBot="1" x14ac:dyDescent="0.3">
      <c r="A202" s="83" t="s">
        <v>375</v>
      </c>
      <c r="B202" s="84" t="s">
        <v>376</v>
      </c>
      <c r="C202" s="105">
        <v>0</v>
      </c>
      <c r="D202" s="105">
        <v>0</v>
      </c>
      <c r="E202" s="101"/>
      <c r="F202" s="92">
        <f>+D202*E202</f>
        <v>0</v>
      </c>
    </row>
    <row r="203" spans="1:10" ht="48" thickBot="1" x14ac:dyDescent="0.3">
      <c r="A203" s="79" t="s">
        <v>377</v>
      </c>
      <c r="B203" s="81" t="s">
        <v>378</v>
      </c>
      <c r="C203" s="105">
        <v>0</v>
      </c>
      <c r="D203" s="105">
        <v>0</v>
      </c>
      <c r="E203" s="101"/>
      <c r="F203" s="92">
        <f t="shared" ref="F203:F204" si="12">+D203*E203</f>
        <v>0</v>
      </c>
    </row>
    <row r="204" spans="1:10" ht="48" thickBot="1" x14ac:dyDescent="0.3">
      <c r="A204" s="85" t="s">
        <v>379</v>
      </c>
      <c r="B204" s="86" t="s">
        <v>380</v>
      </c>
      <c r="C204" s="107">
        <v>0</v>
      </c>
      <c r="D204" s="107">
        <v>0</v>
      </c>
      <c r="E204" s="101"/>
      <c r="F204" s="92">
        <f t="shared" si="12"/>
        <v>0</v>
      </c>
    </row>
    <row r="205" spans="1:10" ht="16.5" thickBot="1" x14ac:dyDescent="0.3">
      <c r="A205" s="72"/>
      <c r="B205" s="87" t="s">
        <v>394</v>
      </c>
      <c r="C205" s="88"/>
      <c r="D205" s="88"/>
      <c r="E205" s="88"/>
      <c r="F205" s="89">
        <f>SUM(F166:F199,F202:F204)</f>
        <v>0</v>
      </c>
    </row>
    <row r="206" spans="1:10" x14ac:dyDescent="0.25">
      <c r="A206" s="72"/>
      <c r="B206" s="87" t="s">
        <v>395</v>
      </c>
      <c r="C206" s="88"/>
      <c r="D206" s="88"/>
      <c r="E206" s="88"/>
      <c r="F206" s="89">
        <f>+F163+F205</f>
        <v>10688004.004000003</v>
      </c>
    </row>
  </sheetData>
  <sheetProtection algorithmName="SHA-512" hashValue="O7ylh9X+Q1ULjHnBu86S+6iWGAseHmFyOLY71jccjgqNMDsj10L3/3A5Gd+2NYCE9EADnyRf3uIX3ucs0bLqcQ==" saltValue="tNZ9HQTeaIx8syAXjEXrHQ==" spinCount="100000" sheet="1" objects="1" scenarios="1"/>
  <mergeCells count="15">
    <mergeCell ref="A1:F1"/>
    <mergeCell ref="A2:F2"/>
    <mergeCell ref="A7:A9"/>
    <mergeCell ref="B7:B9"/>
    <mergeCell ref="C7:D9"/>
    <mergeCell ref="E7:E9"/>
    <mergeCell ref="F7:F9"/>
    <mergeCell ref="C5:F5"/>
    <mergeCell ref="A3:F3"/>
    <mergeCell ref="C6:F6"/>
    <mergeCell ref="B86:F86"/>
    <mergeCell ref="B113:F113"/>
    <mergeCell ref="B119:F119"/>
    <mergeCell ref="B164:F164"/>
    <mergeCell ref="B200:F200"/>
  </mergeCells>
  <pageMargins left="0.7" right="0.7" top="0.78740157499999996" bottom="0.78740157499999996" header="0.3" footer="0.3"/>
  <pageSetup paperSize="9" scale="70" fitToHeight="0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DA5A8A-728E-4648-83B7-631C0E9403C4}">
          <x14:formula1>
            <xm:f>Auswahl!$A$1:$A$2</xm:f>
          </x14:formula1>
          <xm:sqref>C6:F6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255E3-8868-4929-BD8E-9E25A679F31D}">
  <sheetPr>
    <pageSetUpPr fitToPage="1"/>
  </sheetPr>
  <dimension ref="A1:J206"/>
  <sheetViews>
    <sheetView zoomScaleNormal="100" workbookViewId="0">
      <selection activeCell="C6" sqref="C6:F6"/>
    </sheetView>
  </sheetViews>
  <sheetFormatPr baseColWidth="10" defaultColWidth="10.85546875" defaultRowHeight="15.75" x14ac:dyDescent="0.25"/>
  <cols>
    <col min="1" max="1" width="5.42578125" style="17" bestFit="1" customWidth="1"/>
    <col min="2" max="2" width="73.140625" style="18" bestFit="1" customWidth="1"/>
    <col min="3" max="3" width="29.85546875" style="8" customWidth="1"/>
    <col min="4" max="4" width="34.42578125" style="8" customWidth="1"/>
    <col min="5" max="5" width="25" style="8" customWidth="1"/>
    <col min="6" max="6" width="25.140625" style="8" customWidth="1"/>
    <col min="7" max="16384" width="10.85546875" style="8"/>
  </cols>
  <sheetData>
    <row r="1" spans="1:10" ht="15" customHeight="1" x14ac:dyDescent="0.25">
      <c r="A1" s="125" t="s">
        <v>29</v>
      </c>
      <c r="B1" s="126"/>
      <c r="C1" s="126"/>
      <c r="D1" s="126"/>
      <c r="E1" s="126"/>
      <c r="F1" s="127"/>
    </row>
    <row r="2" spans="1:10" ht="15" customHeight="1" thickBot="1" x14ac:dyDescent="0.3">
      <c r="A2" s="131" t="s">
        <v>383</v>
      </c>
      <c r="B2" s="132"/>
      <c r="C2" s="132"/>
      <c r="D2" s="132"/>
      <c r="E2" s="132"/>
      <c r="F2" s="133"/>
    </row>
    <row r="3" spans="1:10" ht="15.95" customHeight="1" thickBot="1" x14ac:dyDescent="0.3">
      <c r="A3" s="146" t="s">
        <v>37</v>
      </c>
      <c r="B3" s="147"/>
      <c r="C3" s="147"/>
      <c r="D3" s="147"/>
      <c r="E3" s="147"/>
      <c r="F3" s="148"/>
    </row>
    <row r="4" spans="1:10" s="112" customFormat="1" ht="15.95" customHeight="1" thickBot="1" x14ac:dyDescent="0.3">
      <c r="A4" s="115"/>
      <c r="B4" s="116"/>
      <c r="C4" s="113"/>
      <c r="D4" s="113"/>
      <c r="E4" s="113"/>
      <c r="F4" s="114"/>
    </row>
    <row r="5" spans="1:10" s="112" customFormat="1" ht="15" customHeight="1" thickBot="1" x14ac:dyDescent="0.3">
      <c r="A5" s="117"/>
      <c r="B5" s="118" t="s">
        <v>396</v>
      </c>
      <c r="C5" s="149"/>
      <c r="D5" s="150"/>
      <c r="E5" s="150"/>
      <c r="F5" s="151"/>
    </row>
    <row r="6" spans="1:10" s="112" customFormat="1" ht="15" customHeight="1" thickBot="1" x14ac:dyDescent="0.3">
      <c r="A6" s="111"/>
      <c r="B6" s="118" t="s">
        <v>397</v>
      </c>
      <c r="C6" s="149"/>
      <c r="D6" s="150"/>
      <c r="E6" s="150"/>
      <c r="F6" s="151"/>
    </row>
    <row r="7" spans="1:10" ht="14.45" customHeight="1" x14ac:dyDescent="0.25">
      <c r="A7" s="140" t="s">
        <v>0</v>
      </c>
      <c r="B7" s="143" t="s">
        <v>1</v>
      </c>
      <c r="C7" s="134" t="s">
        <v>32</v>
      </c>
      <c r="D7" s="135"/>
      <c r="E7" s="128" t="s">
        <v>33</v>
      </c>
      <c r="F7" s="128" t="s">
        <v>35</v>
      </c>
    </row>
    <row r="8" spans="1:10" x14ac:dyDescent="0.25">
      <c r="A8" s="141"/>
      <c r="B8" s="144"/>
      <c r="C8" s="136"/>
      <c r="D8" s="137"/>
      <c r="E8" s="129"/>
      <c r="F8" s="129"/>
    </row>
    <row r="9" spans="1:10" ht="33.6" customHeight="1" thickBot="1" x14ac:dyDescent="0.3">
      <c r="A9" s="142"/>
      <c r="B9" s="145"/>
      <c r="C9" s="138"/>
      <c r="D9" s="139"/>
      <c r="E9" s="130"/>
      <c r="F9" s="130"/>
    </row>
    <row r="10" spans="1:10" ht="16.5" thickBot="1" x14ac:dyDescent="0.3">
      <c r="A10" s="22" t="s">
        <v>2</v>
      </c>
      <c r="B10" s="1" t="s">
        <v>46</v>
      </c>
      <c r="C10" s="20" t="s">
        <v>30</v>
      </c>
      <c r="D10" s="20" t="s">
        <v>31</v>
      </c>
      <c r="E10" s="20" t="s">
        <v>34</v>
      </c>
      <c r="F10" s="23" t="s">
        <v>36</v>
      </c>
      <c r="I10" s="9"/>
      <c r="J10" s="9"/>
    </row>
    <row r="11" spans="1:10" ht="16.5" thickBot="1" x14ac:dyDescent="0.3">
      <c r="A11" s="2" t="s">
        <v>4</v>
      </c>
      <c r="B11" s="3" t="s">
        <v>47</v>
      </c>
      <c r="C11" s="29"/>
      <c r="D11" s="29"/>
      <c r="E11" s="29"/>
      <c r="F11" s="31"/>
      <c r="I11" s="11"/>
      <c r="J11" s="11"/>
    </row>
    <row r="12" spans="1:10" ht="16.5" thickBot="1" x14ac:dyDescent="0.3">
      <c r="A12" s="24" t="s">
        <v>38</v>
      </c>
      <c r="B12" s="4" t="s">
        <v>48</v>
      </c>
      <c r="C12" s="19">
        <v>0</v>
      </c>
      <c r="D12" s="19">
        <v>23000</v>
      </c>
      <c r="E12" s="30"/>
      <c r="F12" s="92">
        <f t="shared" ref="F12:F75" si="0">D12-(E12*D12)</f>
        <v>23000</v>
      </c>
      <c r="I12" s="11"/>
      <c r="J12" s="11"/>
    </row>
    <row r="13" spans="1:10" ht="16.5" thickBot="1" x14ac:dyDescent="0.3">
      <c r="A13" s="25" t="s">
        <v>49</v>
      </c>
      <c r="B13" s="5" t="s">
        <v>50</v>
      </c>
      <c r="C13" s="10">
        <v>1937.5</v>
      </c>
      <c r="D13" s="10">
        <v>6684.375</v>
      </c>
      <c r="E13" s="30"/>
      <c r="F13" s="92">
        <f t="shared" si="0"/>
        <v>6684.375</v>
      </c>
    </row>
    <row r="14" spans="1:10" ht="16.5" thickBot="1" x14ac:dyDescent="0.3">
      <c r="A14" s="25" t="s">
        <v>51</v>
      </c>
      <c r="B14" s="5" t="s">
        <v>52</v>
      </c>
      <c r="C14" s="10">
        <v>11875</v>
      </c>
      <c r="D14" s="10">
        <v>98468.75</v>
      </c>
      <c r="E14" s="30"/>
      <c r="F14" s="92">
        <f t="shared" si="0"/>
        <v>98468.75</v>
      </c>
    </row>
    <row r="15" spans="1:10" ht="16.5" thickBot="1" x14ac:dyDescent="0.3">
      <c r="A15" s="25" t="s">
        <v>53</v>
      </c>
      <c r="B15" s="5" t="s">
        <v>54</v>
      </c>
      <c r="C15" s="10">
        <v>0</v>
      </c>
      <c r="D15" s="10">
        <v>0</v>
      </c>
      <c r="E15" s="30"/>
      <c r="F15" s="92">
        <f t="shared" si="0"/>
        <v>0</v>
      </c>
    </row>
    <row r="16" spans="1:10" ht="16.5" thickBot="1" x14ac:dyDescent="0.3">
      <c r="A16" s="25" t="s">
        <v>55</v>
      </c>
      <c r="B16" s="6" t="s">
        <v>56</v>
      </c>
      <c r="C16" s="10">
        <v>0</v>
      </c>
      <c r="D16" s="10">
        <v>0</v>
      </c>
      <c r="E16" s="30"/>
      <c r="F16" s="92">
        <f t="shared" si="0"/>
        <v>0</v>
      </c>
    </row>
    <row r="17" spans="1:10" ht="16.5" thickBot="1" x14ac:dyDescent="0.3">
      <c r="A17" s="25" t="s">
        <v>57</v>
      </c>
      <c r="B17" s="6" t="s">
        <v>58</v>
      </c>
      <c r="C17" s="10">
        <v>21625</v>
      </c>
      <c r="D17" s="10">
        <v>102062.5</v>
      </c>
      <c r="E17" s="30"/>
      <c r="F17" s="92">
        <f t="shared" si="0"/>
        <v>102062.5</v>
      </c>
    </row>
    <row r="18" spans="1:10" ht="16.5" thickBot="1" x14ac:dyDescent="0.3">
      <c r="A18" s="25" t="s">
        <v>59</v>
      </c>
      <c r="B18" s="6" t="s">
        <v>60</v>
      </c>
      <c r="C18" s="10">
        <v>0</v>
      </c>
      <c r="D18" s="10">
        <v>0</v>
      </c>
      <c r="E18" s="30"/>
      <c r="F18" s="92">
        <f t="shared" si="0"/>
        <v>0</v>
      </c>
    </row>
    <row r="19" spans="1:10" ht="16.5" thickBot="1" x14ac:dyDescent="0.3">
      <c r="A19" s="25" t="s">
        <v>61</v>
      </c>
      <c r="B19" s="6" t="s">
        <v>62</v>
      </c>
      <c r="C19" s="10">
        <v>0</v>
      </c>
      <c r="D19" s="10">
        <v>0</v>
      </c>
      <c r="E19" s="30"/>
      <c r="F19" s="92">
        <f t="shared" si="0"/>
        <v>0</v>
      </c>
    </row>
    <row r="20" spans="1:10" ht="16.5" thickBot="1" x14ac:dyDescent="0.3">
      <c r="A20" s="25" t="s">
        <v>63</v>
      </c>
      <c r="B20" s="6" t="s">
        <v>64</v>
      </c>
      <c r="C20" s="10">
        <v>0</v>
      </c>
      <c r="D20" s="10">
        <v>0</v>
      </c>
      <c r="E20" s="30"/>
      <c r="F20" s="92">
        <f t="shared" si="0"/>
        <v>0</v>
      </c>
    </row>
    <row r="21" spans="1:10" ht="16.5" thickBot="1" x14ac:dyDescent="0.3">
      <c r="A21" s="26" t="s">
        <v>65</v>
      </c>
      <c r="B21" s="7" t="s">
        <v>66</v>
      </c>
      <c r="C21" s="14">
        <v>0</v>
      </c>
      <c r="D21" s="14">
        <v>0</v>
      </c>
      <c r="E21" s="30"/>
      <c r="F21" s="92">
        <f t="shared" si="0"/>
        <v>0</v>
      </c>
    </row>
    <row r="22" spans="1:10" ht="16.5" thickBot="1" x14ac:dyDescent="0.3">
      <c r="A22" s="2" t="s">
        <v>5</v>
      </c>
      <c r="B22" s="3" t="s">
        <v>67</v>
      </c>
      <c r="C22" s="29"/>
      <c r="D22" s="29"/>
      <c r="E22" s="29"/>
      <c r="F22" s="31"/>
      <c r="I22" s="11"/>
      <c r="J22" s="11"/>
    </row>
    <row r="23" spans="1:10" ht="32.25" thickBot="1" x14ac:dyDescent="0.3">
      <c r="A23" s="12" t="s">
        <v>39</v>
      </c>
      <c r="B23" s="13" t="s">
        <v>68</v>
      </c>
      <c r="C23" s="19">
        <v>16000</v>
      </c>
      <c r="D23" s="19">
        <v>109250</v>
      </c>
      <c r="E23" s="30"/>
      <c r="F23" s="92">
        <f t="shared" si="0"/>
        <v>109250</v>
      </c>
    </row>
    <row r="24" spans="1:10" ht="32.25" thickBot="1" x14ac:dyDescent="0.3">
      <c r="A24" s="12" t="s">
        <v>40</v>
      </c>
      <c r="B24" s="13" t="s">
        <v>69</v>
      </c>
      <c r="C24" s="10">
        <v>0</v>
      </c>
      <c r="D24" s="10">
        <v>0</v>
      </c>
      <c r="E24" s="30"/>
      <c r="F24" s="92">
        <f t="shared" si="0"/>
        <v>0</v>
      </c>
    </row>
    <row r="25" spans="1:10" ht="32.25" thickBot="1" x14ac:dyDescent="0.3">
      <c r="A25" s="12" t="s">
        <v>70</v>
      </c>
      <c r="B25" s="13" t="s">
        <v>71</v>
      </c>
      <c r="C25" s="10">
        <v>305000</v>
      </c>
      <c r="D25" s="10">
        <v>1753750</v>
      </c>
      <c r="E25" s="30"/>
      <c r="F25" s="92">
        <f t="shared" si="0"/>
        <v>1753750</v>
      </c>
    </row>
    <row r="26" spans="1:10" ht="32.25" thickBot="1" x14ac:dyDescent="0.3">
      <c r="A26" s="12" t="s">
        <v>72</v>
      </c>
      <c r="B26" s="13" t="s">
        <v>73</v>
      </c>
      <c r="C26" s="10">
        <v>210000</v>
      </c>
      <c r="D26" s="10">
        <v>1207500</v>
      </c>
      <c r="E26" s="30"/>
      <c r="F26" s="92">
        <f t="shared" si="0"/>
        <v>1207500</v>
      </c>
    </row>
    <row r="27" spans="1:10" ht="16.5" thickBot="1" x14ac:dyDescent="0.3">
      <c r="A27" s="2" t="s">
        <v>6</v>
      </c>
      <c r="B27" s="3" t="s">
        <v>74</v>
      </c>
      <c r="C27" s="29"/>
      <c r="D27" s="29"/>
      <c r="E27" s="29"/>
      <c r="F27" s="31"/>
      <c r="I27" s="11"/>
      <c r="J27" s="11"/>
    </row>
    <row r="28" spans="1:10" ht="16.5" thickBot="1" x14ac:dyDescent="0.3">
      <c r="A28" s="24" t="s">
        <v>41</v>
      </c>
      <c r="B28" s="33" t="s">
        <v>75</v>
      </c>
      <c r="C28" s="10">
        <v>26900</v>
      </c>
      <c r="D28" s="10">
        <v>164680</v>
      </c>
      <c r="E28" s="30"/>
      <c r="F28" s="92">
        <f t="shared" si="0"/>
        <v>164680</v>
      </c>
    </row>
    <row r="29" spans="1:10" ht="16.5" thickBot="1" x14ac:dyDescent="0.3">
      <c r="A29" s="24" t="s">
        <v>42</v>
      </c>
      <c r="B29" s="33" t="s">
        <v>385</v>
      </c>
      <c r="C29" s="10">
        <v>0</v>
      </c>
      <c r="D29" s="10">
        <v>300000</v>
      </c>
      <c r="E29" s="30"/>
      <c r="F29" s="92">
        <f t="shared" si="0"/>
        <v>300000</v>
      </c>
    </row>
    <row r="30" spans="1:10" ht="16.5" thickBot="1" x14ac:dyDescent="0.3">
      <c r="A30" s="24" t="s">
        <v>77</v>
      </c>
      <c r="B30" s="35" t="s">
        <v>76</v>
      </c>
      <c r="C30" s="10">
        <v>1000</v>
      </c>
      <c r="D30" s="10">
        <v>8625</v>
      </c>
      <c r="E30" s="30"/>
      <c r="F30" s="92">
        <f t="shared" si="0"/>
        <v>8625</v>
      </c>
    </row>
    <row r="31" spans="1:10" ht="16.5" thickBot="1" x14ac:dyDescent="0.3">
      <c r="A31" s="24" t="s">
        <v>79</v>
      </c>
      <c r="B31" s="6" t="s">
        <v>78</v>
      </c>
      <c r="C31" s="10">
        <v>5000</v>
      </c>
      <c r="D31" s="10">
        <v>112125</v>
      </c>
      <c r="E31" s="30"/>
      <c r="F31" s="92">
        <f t="shared" si="0"/>
        <v>112125</v>
      </c>
    </row>
    <row r="32" spans="1:10" ht="16.5" thickBot="1" x14ac:dyDescent="0.3">
      <c r="A32" s="24" t="s">
        <v>81</v>
      </c>
      <c r="B32" s="6" t="s">
        <v>80</v>
      </c>
      <c r="C32" s="10">
        <v>15000</v>
      </c>
      <c r="D32" s="10">
        <v>172500</v>
      </c>
      <c r="E32" s="30"/>
      <c r="F32" s="92">
        <f t="shared" si="0"/>
        <v>172500</v>
      </c>
    </row>
    <row r="33" spans="1:10" ht="16.5" thickBot="1" x14ac:dyDescent="0.3">
      <c r="A33" s="24" t="s">
        <v>83</v>
      </c>
      <c r="B33" s="6" t="s">
        <v>82</v>
      </c>
      <c r="C33" s="10">
        <v>0</v>
      </c>
      <c r="D33" s="10">
        <v>0</v>
      </c>
      <c r="E33" s="30"/>
      <c r="F33" s="92">
        <f t="shared" si="0"/>
        <v>0</v>
      </c>
    </row>
    <row r="34" spans="1:10" ht="16.5" thickBot="1" x14ac:dyDescent="0.3">
      <c r="A34" s="24" t="s">
        <v>85</v>
      </c>
      <c r="B34" s="35" t="s">
        <v>84</v>
      </c>
      <c r="C34" s="10">
        <v>0</v>
      </c>
      <c r="D34" s="10">
        <v>0</v>
      </c>
      <c r="E34" s="30"/>
      <c r="F34" s="92">
        <f t="shared" si="0"/>
        <v>0</v>
      </c>
    </row>
    <row r="35" spans="1:10" ht="16.5" thickBot="1" x14ac:dyDescent="0.3">
      <c r="A35" s="24" t="s">
        <v>87</v>
      </c>
      <c r="B35" s="6" t="s">
        <v>86</v>
      </c>
      <c r="C35" s="10">
        <v>0</v>
      </c>
      <c r="D35" s="10">
        <v>0</v>
      </c>
      <c r="E35" s="30"/>
      <c r="F35" s="92">
        <f t="shared" si="0"/>
        <v>0</v>
      </c>
    </row>
    <row r="36" spans="1:10" ht="16.5" thickBot="1" x14ac:dyDescent="0.3">
      <c r="A36" s="24" t="s">
        <v>89</v>
      </c>
      <c r="B36" s="6" t="s">
        <v>88</v>
      </c>
      <c r="C36" s="10">
        <v>0</v>
      </c>
      <c r="D36" s="10">
        <v>0</v>
      </c>
      <c r="E36" s="30"/>
      <c r="F36" s="92">
        <f t="shared" si="0"/>
        <v>0</v>
      </c>
    </row>
    <row r="37" spans="1:10" ht="16.5" thickBot="1" x14ac:dyDescent="0.3">
      <c r="A37" s="24" t="s">
        <v>91</v>
      </c>
      <c r="B37" s="6" t="s">
        <v>90</v>
      </c>
      <c r="C37" s="10">
        <v>325000</v>
      </c>
      <c r="D37" s="10">
        <v>1904687.5</v>
      </c>
      <c r="E37" s="30"/>
      <c r="F37" s="92">
        <f t="shared" si="0"/>
        <v>1904687.5</v>
      </c>
    </row>
    <row r="38" spans="1:10" ht="16.5" thickBot="1" x14ac:dyDescent="0.3">
      <c r="A38" s="24" t="s">
        <v>93</v>
      </c>
      <c r="B38" s="6" t="s">
        <v>92</v>
      </c>
      <c r="C38" s="10">
        <v>52500</v>
      </c>
      <c r="D38" s="10">
        <v>301875</v>
      </c>
      <c r="E38" s="30"/>
      <c r="F38" s="92">
        <f t="shared" si="0"/>
        <v>301875</v>
      </c>
    </row>
    <row r="39" spans="1:10" ht="16.5" thickBot="1" x14ac:dyDescent="0.3">
      <c r="A39" s="24" t="s">
        <v>95</v>
      </c>
      <c r="B39" s="6" t="s">
        <v>94</v>
      </c>
      <c r="C39" s="10">
        <v>11250</v>
      </c>
      <c r="D39" s="10">
        <v>64687.5</v>
      </c>
      <c r="E39" s="30"/>
      <c r="F39" s="92">
        <f t="shared" si="0"/>
        <v>64687.5</v>
      </c>
    </row>
    <row r="40" spans="1:10" ht="16.5" thickBot="1" x14ac:dyDescent="0.3">
      <c r="A40" s="24" t="s">
        <v>97</v>
      </c>
      <c r="B40" s="6" t="s">
        <v>96</v>
      </c>
      <c r="C40" s="10">
        <v>101250</v>
      </c>
      <c r="D40" s="10">
        <v>582187.5</v>
      </c>
      <c r="E40" s="30"/>
      <c r="F40" s="92">
        <f t="shared" si="0"/>
        <v>582187.5</v>
      </c>
    </row>
    <row r="41" spans="1:10" ht="32.25" thickBot="1" x14ac:dyDescent="0.3">
      <c r="A41" s="24" t="s">
        <v>99</v>
      </c>
      <c r="B41" s="7" t="s">
        <v>98</v>
      </c>
      <c r="C41" s="10">
        <v>1500</v>
      </c>
      <c r="D41" s="10">
        <v>5175</v>
      </c>
      <c r="E41" s="30"/>
      <c r="F41" s="92">
        <f t="shared" si="0"/>
        <v>5175</v>
      </c>
    </row>
    <row r="42" spans="1:10" ht="16.5" thickBot="1" x14ac:dyDescent="0.3">
      <c r="A42" s="24" t="s">
        <v>101</v>
      </c>
      <c r="B42" s="36" t="s">
        <v>100</v>
      </c>
      <c r="C42" s="10">
        <v>0</v>
      </c>
      <c r="D42" s="10">
        <v>0</v>
      </c>
      <c r="E42" s="30"/>
      <c r="F42" s="92">
        <f t="shared" si="0"/>
        <v>0</v>
      </c>
    </row>
    <row r="43" spans="1:10" ht="16.5" thickBot="1" x14ac:dyDescent="0.3">
      <c r="A43" s="24" t="s">
        <v>384</v>
      </c>
      <c r="B43" s="38" t="s">
        <v>102</v>
      </c>
      <c r="C43" s="10">
        <v>0</v>
      </c>
      <c r="D43" s="10">
        <v>0</v>
      </c>
      <c r="E43" s="30"/>
      <c r="F43" s="92">
        <f t="shared" si="0"/>
        <v>0</v>
      </c>
    </row>
    <row r="44" spans="1:10" ht="16.5" thickBot="1" x14ac:dyDescent="0.3">
      <c r="A44" s="2" t="s">
        <v>7</v>
      </c>
      <c r="B44" s="3" t="s">
        <v>103</v>
      </c>
      <c r="C44" s="29"/>
      <c r="D44" s="29"/>
      <c r="E44" s="29"/>
      <c r="F44" s="31"/>
      <c r="I44" s="11"/>
      <c r="J44" s="11"/>
    </row>
    <row r="45" spans="1:10" ht="16.5" thickBot="1" x14ac:dyDescent="0.3">
      <c r="A45" s="39" t="s">
        <v>43</v>
      </c>
      <c r="B45" s="33" t="s">
        <v>104</v>
      </c>
      <c r="C45" s="10">
        <v>0</v>
      </c>
      <c r="D45" s="10">
        <v>11500</v>
      </c>
      <c r="E45" s="30"/>
      <c r="F45" s="92">
        <f t="shared" si="0"/>
        <v>11500</v>
      </c>
    </row>
    <row r="46" spans="1:10" ht="16.5" thickBot="1" x14ac:dyDescent="0.3">
      <c r="A46" s="40" t="s">
        <v>44</v>
      </c>
      <c r="B46" s="35" t="s">
        <v>105</v>
      </c>
      <c r="C46" s="10">
        <v>0</v>
      </c>
      <c r="D46" s="10">
        <v>11500</v>
      </c>
      <c r="E46" s="30"/>
      <c r="F46" s="92">
        <f t="shared" si="0"/>
        <v>11500</v>
      </c>
    </row>
    <row r="47" spans="1:10" ht="16.5" thickBot="1" x14ac:dyDescent="0.3">
      <c r="A47" s="40" t="s">
        <v>106</v>
      </c>
      <c r="B47" s="35" t="s">
        <v>107</v>
      </c>
      <c r="C47" s="10">
        <v>0</v>
      </c>
      <c r="D47" s="10">
        <v>0</v>
      </c>
      <c r="E47" s="30"/>
      <c r="F47" s="92">
        <f t="shared" si="0"/>
        <v>0</v>
      </c>
    </row>
    <row r="48" spans="1:10" ht="16.5" thickBot="1" x14ac:dyDescent="0.3">
      <c r="A48" s="40" t="s">
        <v>108</v>
      </c>
      <c r="B48" s="35" t="s">
        <v>109</v>
      </c>
      <c r="C48" s="10">
        <v>0</v>
      </c>
      <c r="D48" s="10">
        <v>0</v>
      </c>
      <c r="E48" s="30"/>
      <c r="F48" s="92">
        <f t="shared" si="0"/>
        <v>0</v>
      </c>
    </row>
    <row r="49" spans="1:10" ht="16.5" thickBot="1" x14ac:dyDescent="0.3">
      <c r="A49" s="41" t="s">
        <v>110</v>
      </c>
      <c r="B49" s="42" t="s">
        <v>111</v>
      </c>
      <c r="C49" s="10">
        <v>0</v>
      </c>
      <c r="D49" s="10">
        <v>0</v>
      </c>
      <c r="E49" s="30"/>
      <c r="F49" s="92">
        <f t="shared" si="0"/>
        <v>0</v>
      </c>
    </row>
    <row r="50" spans="1:10" ht="16.5" thickBot="1" x14ac:dyDescent="0.3">
      <c r="A50" s="2" t="s">
        <v>8</v>
      </c>
      <c r="B50" s="3" t="s">
        <v>112</v>
      </c>
      <c r="C50" s="29"/>
      <c r="D50" s="29"/>
      <c r="E50" s="29"/>
      <c r="F50" s="31"/>
      <c r="I50" s="11"/>
      <c r="J50" s="11"/>
    </row>
    <row r="51" spans="1:10" ht="16.5" thickBot="1" x14ac:dyDescent="0.3">
      <c r="A51" s="43" t="s">
        <v>113</v>
      </c>
      <c r="B51" s="33" t="s">
        <v>114</v>
      </c>
      <c r="C51" s="10">
        <v>0</v>
      </c>
      <c r="D51" s="10">
        <v>143750</v>
      </c>
      <c r="E51" s="30"/>
      <c r="F51" s="92">
        <f t="shared" si="0"/>
        <v>143750</v>
      </c>
    </row>
    <row r="52" spans="1:10" ht="16.5" thickBot="1" x14ac:dyDescent="0.3">
      <c r="A52" s="44" t="s">
        <v>115</v>
      </c>
      <c r="B52" s="35" t="s">
        <v>116</v>
      </c>
      <c r="C52" s="10">
        <v>22500</v>
      </c>
      <c r="D52" s="10">
        <v>77625</v>
      </c>
      <c r="E52" s="30"/>
      <c r="F52" s="92">
        <f t="shared" si="0"/>
        <v>77625</v>
      </c>
    </row>
    <row r="53" spans="1:10" ht="16.5" thickBot="1" x14ac:dyDescent="0.3">
      <c r="A53" s="44" t="s">
        <v>117</v>
      </c>
      <c r="B53" s="35" t="s">
        <v>118</v>
      </c>
      <c r="C53" s="10">
        <v>375000</v>
      </c>
      <c r="D53" s="10">
        <v>718750</v>
      </c>
      <c r="E53" s="30"/>
      <c r="F53" s="92">
        <f t="shared" si="0"/>
        <v>718750</v>
      </c>
    </row>
    <row r="54" spans="1:10" ht="16.5" thickBot="1" x14ac:dyDescent="0.3">
      <c r="A54" s="44" t="s">
        <v>119</v>
      </c>
      <c r="B54" s="35" t="s">
        <v>120</v>
      </c>
      <c r="C54" s="10">
        <v>0</v>
      </c>
      <c r="D54" s="10">
        <v>0</v>
      </c>
      <c r="E54" s="30"/>
      <c r="F54" s="92">
        <f t="shared" si="0"/>
        <v>0</v>
      </c>
    </row>
    <row r="55" spans="1:10" ht="16.5" thickBot="1" x14ac:dyDescent="0.3">
      <c r="A55" s="44" t="s">
        <v>121</v>
      </c>
      <c r="B55" s="35" t="s">
        <v>122</v>
      </c>
      <c r="C55" s="10">
        <v>0</v>
      </c>
      <c r="D55" s="10">
        <v>69000</v>
      </c>
      <c r="E55" s="30"/>
      <c r="F55" s="92">
        <f t="shared" si="0"/>
        <v>69000</v>
      </c>
    </row>
    <row r="56" spans="1:10" ht="16.5" thickBot="1" x14ac:dyDescent="0.3">
      <c r="A56" s="45" t="s">
        <v>123</v>
      </c>
      <c r="B56" s="46" t="s">
        <v>124</v>
      </c>
      <c r="C56" s="10">
        <v>0</v>
      </c>
      <c r="D56" s="10">
        <v>0</v>
      </c>
      <c r="E56" s="30"/>
      <c r="F56" s="92">
        <f t="shared" si="0"/>
        <v>0</v>
      </c>
    </row>
    <row r="57" spans="1:10" ht="16.5" thickBot="1" x14ac:dyDescent="0.3">
      <c r="A57" s="2" t="s">
        <v>9</v>
      </c>
      <c r="B57" s="3" t="s">
        <v>125</v>
      </c>
      <c r="C57" s="29"/>
      <c r="D57" s="29"/>
      <c r="E57" s="29"/>
      <c r="F57" s="31"/>
      <c r="I57" s="11"/>
      <c r="J57" s="11"/>
    </row>
    <row r="58" spans="1:10" ht="16.5" thickBot="1" x14ac:dyDescent="0.3">
      <c r="A58" s="43" t="s">
        <v>126</v>
      </c>
      <c r="B58" s="33" t="s">
        <v>127</v>
      </c>
      <c r="C58" s="10">
        <v>8000</v>
      </c>
      <c r="D58" s="10">
        <v>163875</v>
      </c>
      <c r="E58" s="30"/>
      <c r="F58" s="92">
        <f t="shared" si="0"/>
        <v>163875</v>
      </c>
    </row>
    <row r="59" spans="1:10" ht="16.5" thickBot="1" x14ac:dyDescent="0.3">
      <c r="A59" s="44" t="s">
        <v>128</v>
      </c>
      <c r="B59" s="35" t="s">
        <v>129</v>
      </c>
      <c r="C59" s="10">
        <v>0</v>
      </c>
      <c r="D59" s="10">
        <v>18270.625</v>
      </c>
      <c r="E59" s="30"/>
      <c r="F59" s="92">
        <f t="shared" si="0"/>
        <v>18270.625</v>
      </c>
    </row>
    <row r="60" spans="1:10" ht="16.5" thickBot="1" x14ac:dyDescent="0.3">
      <c r="A60" s="44" t="s">
        <v>130</v>
      </c>
      <c r="B60" s="35" t="s">
        <v>131</v>
      </c>
      <c r="C60" s="10">
        <v>38000</v>
      </c>
      <c r="D60" s="10">
        <v>601363.75</v>
      </c>
      <c r="E60" s="30"/>
      <c r="F60" s="92">
        <f t="shared" si="0"/>
        <v>601363.75</v>
      </c>
    </row>
    <row r="61" spans="1:10" ht="16.5" thickBot="1" x14ac:dyDescent="0.3">
      <c r="A61" s="44" t="s">
        <v>132</v>
      </c>
      <c r="B61" s="46" t="s">
        <v>133</v>
      </c>
      <c r="C61" s="14">
        <v>37500</v>
      </c>
      <c r="D61" s="14">
        <v>64687.5</v>
      </c>
      <c r="E61" s="30"/>
      <c r="F61" s="92">
        <f t="shared" si="0"/>
        <v>64687.5</v>
      </c>
    </row>
    <row r="62" spans="1:10" ht="15" customHeight="1" thickBot="1" x14ac:dyDescent="0.3">
      <c r="A62" s="47" t="s">
        <v>134</v>
      </c>
      <c r="B62" s="48" t="s">
        <v>135</v>
      </c>
      <c r="C62" s="10">
        <v>0</v>
      </c>
      <c r="D62" s="21">
        <v>0</v>
      </c>
      <c r="E62" s="30"/>
      <c r="F62" s="92">
        <f t="shared" si="0"/>
        <v>0</v>
      </c>
    </row>
    <row r="63" spans="1:10" ht="16.5" thickBot="1" x14ac:dyDescent="0.3">
      <c r="A63" s="49" t="s">
        <v>136</v>
      </c>
      <c r="B63" s="50" t="s">
        <v>137</v>
      </c>
      <c r="C63" s="10">
        <v>0</v>
      </c>
      <c r="D63" s="10">
        <v>0</v>
      </c>
      <c r="E63" s="30"/>
      <c r="F63" s="92">
        <f t="shared" si="0"/>
        <v>0</v>
      </c>
    </row>
    <row r="64" spans="1:10" ht="16.5" thickBot="1" x14ac:dyDescent="0.3">
      <c r="A64" s="2" t="s">
        <v>10</v>
      </c>
      <c r="B64" s="3" t="s">
        <v>138</v>
      </c>
      <c r="C64" s="29"/>
      <c r="D64" s="29"/>
      <c r="E64" s="29"/>
      <c r="F64" s="31"/>
      <c r="I64" s="11"/>
      <c r="J64" s="11"/>
    </row>
    <row r="65" spans="1:10" ht="16.5" thickBot="1" x14ac:dyDescent="0.3">
      <c r="A65" s="51" t="s">
        <v>139</v>
      </c>
      <c r="B65" s="52" t="s">
        <v>140</v>
      </c>
      <c r="C65" s="10">
        <v>24750</v>
      </c>
      <c r="D65" s="10">
        <v>202687.5</v>
      </c>
      <c r="E65" s="30"/>
      <c r="F65" s="92">
        <f t="shared" si="0"/>
        <v>202687.5</v>
      </c>
    </row>
    <row r="66" spans="1:10" ht="16.5" thickBot="1" x14ac:dyDescent="0.3">
      <c r="A66" s="2" t="s">
        <v>11</v>
      </c>
      <c r="B66" s="3" t="s">
        <v>141</v>
      </c>
      <c r="C66" s="29"/>
      <c r="D66" s="29"/>
      <c r="E66" s="29"/>
      <c r="F66" s="31"/>
      <c r="I66" s="11"/>
      <c r="J66" s="11"/>
    </row>
    <row r="67" spans="1:10" ht="16.5" thickBot="1" x14ac:dyDescent="0.3">
      <c r="A67" s="39" t="s">
        <v>142</v>
      </c>
      <c r="B67" s="53" t="s">
        <v>143</v>
      </c>
      <c r="C67" s="10">
        <v>0</v>
      </c>
      <c r="D67" s="10">
        <v>0</v>
      </c>
      <c r="E67" s="30"/>
      <c r="F67" s="92">
        <f t="shared" si="0"/>
        <v>0</v>
      </c>
    </row>
    <row r="68" spans="1:10" ht="16.5" thickBot="1" x14ac:dyDescent="0.3">
      <c r="A68" s="40" t="s">
        <v>144</v>
      </c>
      <c r="B68" s="54" t="s">
        <v>145</v>
      </c>
      <c r="C68" s="10">
        <v>0</v>
      </c>
      <c r="D68" s="10">
        <v>0</v>
      </c>
      <c r="E68" s="30"/>
      <c r="F68" s="92">
        <f t="shared" si="0"/>
        <v>0</v>
      </c>
    </row>
    <row r="69" spans="1:10" ht="16.5" thickBot="1" x14ac:dyDescent="0.3">
      <c r="A69" s="40" t="s">
        <v>146</v>
      </c>
      <c r="B69" s="55" t="s">
        <v>147</v>
      </c>
      <c r="C69" s="10">
        <v>0</v>
      </c>
      <c r="D69" s="10">
        <v>0</v>
      </c>
      <c r="E69" s="30"/>
      <c r="F69" s="92">
        <f t="shared" si="0"/>
        <v>0</v>
      </c>
    </row>
    <row r="70" spans="1:10" ht="16.5" thickBot="1" x14ac:dyDescent="0.3">
      <c r="A70" s="49" t="s">
        <v>148</v>
      </c>
      <c r="B70" s="50" t="s">
        <v>149</v>
      </c>
      <c r="C70" s="10">
        <v>0</v>
      </c>
      <c r="D70" s="10">
        <v>0</v>
      </c>
      <c r="E70" s="30"/>
      <c r="F70" s="92">
        <f t="shared" si="0"/>
        <v>0</v>
      </c>
    </row>
    <row r="71" spans="1:10" ht="16.5" thickBot="1" x14ac:dyDescent="0.3">
      <c r="A71" s="2" t="s">
        <v>12</v>
      </c>
      <c r="B71" s="3" t="s">
        <v>150</v>
      </c>
      <c r="C71" s="29"/>
      <c r="D71" s="29"/>
      <c r="E71" s="29"/>
      <c r="F71" s="31"/>
      <c r="I71" s="11"/>
      <c r="J71" s="11"/>
    </row>
    <row r="72" spans="1:10" ht="15" customHeight="1" thickBot="1" x14ac:dyDescent="0.3">
      <c r="A72" s="24" t="s">
        <v>151</v>
      </c>
      <c r="B72" s="53" t="s">
        <v>152</v>
      </c>
      <c r="C72" s="10">
        <v>0</v>
      </c>
      <c r="D72" s="10">
        <v>0</v>
      </c>
      <c r="E72" s="30"/>
      <c r="F72" s="92">
        <f t="shared" si="0"/>
        <v>0</v>
      </c>
    </row>
    <row r="73" spans="1:10" ht="25.5" customHeight="1" thickBot="1" x14ac:dyDescent="0.3">
      <c r="A73" s="25" t="s">
        <v>153</v>
      </c>
      <c r="B73" s="54" t="s">
        <v>154</v>
      </c>
      <c r="C73" s="10">
        <v>300000</v>
      </c>
      <c r="D73" s="10">
        <v>1035000</v>
      </c>
      <c r="E73" s="30"/>
      <c r="F73" s="92">
        <f t="shared" si="0"/>
        <v>1035000</v>
      </c>
    </row>
    <row r="74" spans="1:10" ht="16.5" thickBot="1" x14ac:dyDescent="0.3">
      <c r="A74" s="25" t="s">
        <v>155</v>
      </c>
      <c r="B74" s="54" t="s">
        <v>156</v>
      </c>
      <c r="C74" s="10">
        <v>0</v>
      </c>
      <c r="D74" s="10">
        <v>0</v>
      </c>
      <c r="E74" s="30"/>
      <c r="F74" s="92">
        <f t="shared" si="0"/>
        <v>0</v>
      </c>
    </row>
    <row r="75" spans="1:10" ht="16.5" thickBot="1" x14ac:dyDescent="0.3">
      <c r="A75" s="25" t="s">
        <v>157</v>
      </c>
      <c r="B75" s="54" t="s">
        <v>158</v>
      </c>
      <c r="C75" s="10">
        <v>0</v>
      </c>
      <c r="D75" s="10">
        <v>0</v>
      </c>
      <c r="E75" s="30"/>
      <c r="F75" s="92">
        <f t="shared" si="0"/>
        <v>0</v>
      </c>
    </row>
    <row r="76" spans="1:10" ht="32.25" thickBot="1" x14ac:dyDescent="0.3">
      <c r="A76" s="25" t="s">
        <v>159</v>
      </c>
      <c r="B76" s="54" t="s">
        <v>160</v>
      </c>
      <c r="C76" s="10">
        <v>0</v>
      </c>
      <c r="D76" s="10">
        <v>0</v>
      </c>
      <c r="E76" s="30"/>
      <c r="F76" s="92">
        <f t="shared" ref="F76:F85" si="1">D76-(E76*D76)</f>
        <v>0</v>
      </c>
    </row>
    <row r="77" spans="1:10" ht="16.5" thickBot="1" x14ac:dyDescent="0.3">
      <c r="A77" s="25" t="s">
        <v>161</v>
      </c>
      <c r="B77" s="54" t="s">
        <v>162</v>
      </c>
      <c r="C77" s="10">
        <v>0</v>
      </c>
      <c r="D77" s="10">
        <v>0</v>
      </c>
      <c r="E77" s="30"/>
      <c r="F77" s="92">
        <f t="shared" si="1"/>
        <v>0</v>
      </c>
    </row>
    <row r="78" spans="1:10" ht="16.5" thickBot="1" x14ac:dyDescent="0.3">
      <c r="A78" s="25" t="s">
        <v>163</v>
      </c>
      <c r="B78" s="54" t="s">
        <v>164</v>
      </c>
      <c r="C78" s="10">
        <v>0</v>
      </c>
      <c r="D78" s="10">
        <v>0</v>
      </c>
      <c r="E78" s="30"/>
      <c r="F78" s="92">
        <f t="shared" si="1"/>
        <v>0</v>
      </c>
    </row>
    <row r="79" spans="1:10" ht="16.5" thickBot="1" x14ac:dyDescent="0.3">
      <c r="A79" s="25" t="s">
        <v>165</v>
      </c>
      <c r="B79" s="54" t="s">
        <v>166</v>
      </c>
      <c r="C79" s="10">
        <v>0</v>
      </c>
      <c r="D79" s="10">
        <v>0</v>
      </c>
      <c r="E79" s="30"/>
      <c r="F79" s="92">
        <f t="shared" si="1"/>
        <v>0</v>
      </c>
    </row>
    <row r="80" spans="1:10" ht="16.5" thickBot="1" x14ac:dyDescent="0.3">
      <c r="A80" s="25" t="s">
        <v>167</v>
      </c>
      <c r="B80" s="54" t="s">
        <v>168</v>
      </c>
      <c r="C80" s="10">
        <v>0</v>
      </c>
      <c r="D80" s="10">
        <v>0</v>
      </c>
      <c r="E80" s="30"/>
      <c r="F80" s="92">
        <f t="shared" si="1"/>
        <v>0</v>
      </c>
    </row>
    <row r="81" spans="1:10" ht="16.5" thickBot="1" x14ac:dyDescent="0.3">
      <c r="A81" s="25" t="s">
        <v>169</v>
      </c>
      <c r="B81" s="54" t="s">
        <v>170</v>
      </c>
      <c r="C81" s="10">
        <v>0</v>
      </c>
      <c r="D81" s="10">
        <v>0</v>
      </c>
      <c r="E81" s="30"/>
      <c r="F81" s="92">
        <f t="shared" si="1"/>
        <v>0</v>
      </c>
    </row>
    <row r="82" spans="1:10" ht="16.5" thickBot="1" x14ac:dyDescent="0.3">
      <c r="A82" s="25" t="s">
        <v>171</v>
      </c>
      <c r="B82" s="54" t="s">
        <v>172</v>
      </c>
      <c r="C82" s="10">
        <v>0</v>
      </c>
      <c r="D82" s="10">
        <v>0</v>
      </c>
      <c r="E82" s="30"/>
      <c r="F82" s="92">
        <f t="shared" si="1"/>
        <v>0</v>
      </c>
    </row>
    <row r="83" spans="1:10" ht="16.5" thickBot="1" x14ac:dyDescent="0.3">
      <c r="A83" s="25" t="s">
        <v>173</v>
      </c>
      <c r="B83" s="54" t="s">
        <v>174</v>
      </c>
      <c r="C83" s="10">
        <v>0</v>
      </c>
      <c r="D83" s="10">
        <v>0</v>
      </c>
      <c r="E83" s="30"/>
      <c r="F83" s="92">
        <f t="shared" si="1"/>
        <v>0</v>
      </c>
    </row>
    <row r="84" spans="1:10" ht="16.5" thickBot="1" x14ac:dyDescent="0.3">
      <c r="A84" s="25" t="s">
        <v>175</v>
      </c>
      <c r="B84" s="54" t="s">
        <v>176</v>
      </c>
      <c r="C84" s="10">
        <v>0</v>
      </c>
      <c r="D84" s="10">
        <v>0</v>
      </c>
      <c r="E84" s="30"/>
      <c r="F84" s="92">
        <f t="shared" si="1"/>
        <v>0</v>
      </c>
    </row>
    <row r="85" spans="1:10" ht="16.5" thickBot="1" x14ac:dyDescent="0.3">
      <c r="A85" s="25" t="s">
        <v>177</v>
      </c>
      <c r="B85" s="54" t="s">
        <v>178</v>
      </c>
      <c r="C85" s="10">
        <v>0</v>
      </c>
      <c r="D85" s="10">
        <v>0</v>
      </c>
      <c r="E85" s="30"/>
      <c r="F85" s="92">
        <f t="shared" si="1"/>
        <v>0</v>
      </c>
    </row>
    <row r="86" spans="1:10" ht="16.5" thickBot="1" x14ac:dyDescent="0.3">
      <c r="A86" s="22" t="s">
        <v>179</v>
      </c>
      <c r="B86" s="119" t="s">
        <v>180</v>
      </c>
      <c r="C86" s="120"/>
      <c r="D86" s="120"/>
      <c r="E86" s="120"/>
      <c r="F86" s="121"/>
    </row>
    <row r="87" spans="1:10" ht="16.5" thickBot="1" x14ac:dyDescent="0.3">
      <c r="A87" s="2" t="s">
        <v>14</v>
      </c>
      <c r="B87" s="3" t="s">
        <v>181</v>
      </c>
      <c r="C87" s="29"/>
      <c r="D87" s="29"/>
      <c r="E87" s="29"/>
      <c r="F87" s="31"/>
      <c r="I87" s="11"/>
      <c r="J87" s="11"/>
    </row>
    <row r="88" spans="1:10" ht="16.5" thickBot="1" x14ac:dyDescent="0.3">
      <c r="A88" s="56" t="s">
        <v>182</v>
      </c>
      <c r="B88" s="53" t="s">
        <v>183</v>
      </c>
      <c r="C88" s="10">
        <v>0</v>
      </c>
      <c r="D88" s="10">
        <v>0</v>
      </c>
      <c r="E88" s="30"/>
      <c r="F88" s="92">
        <f t="shared" ref="F88:F97" si="2">D88-(E88*D88)</f>
        <v>0</v>
      </c>
    </row>
    <row r="89" spans="1:10" ht="16.5" thickBot="1" x14ac:dyDescent="0.3">
      <c r="A89" s="57" t="s">
        <v>184</v>
      </c>
      <c r="B89" s="54" t="s">
        <v>185</v>
      </c>
      <c r="C89" s="10">
        <v>0</v>
      </c>
      <c r="D89" s="10">
        <v>0</v>
      </c>
      <c r="E89" s="30"/>
      <c r="F89" s="92">
        <f t="shared" si="2"/>
        <v>0</v>
      </c>
    </row>
    <row r="90" spans="1:10" ht="16.5" thickBot="1" x14ac:dyDescent="0.3">
      <c r="A90" s="57" t="s">
        <v>186</v>
      </c>
      <c r="B90" s="55" t="s">
        <v>187</v>
      </c>
      <c r="C90" s="10">
        <v>0</v>
      </c>
      <c r="D90" s="10">
        <v>0</v>
      </c>
      <c r="E90" s="30"/>
      <c r="F90" s="92">
        <f t="shared" si="2"/>
        <v>0</v>
      </c>
    </row>
    <row r="91" spans="1:10" ht="16.5" thickBot="1" x14ac:dyDescent="0.3">
      <c r="A91" s="57" t="s">
        <v>188</v>
      </c>
      <c r="B91" s="58" t="s">
        <v>189</v>
      </c>
      <c r="C91" s="10">
        <v>0</v>
      </c>
      <c r="D91" s="10">
        <v>0</v>
      </c>
      <c r="E91" s="30"/>
      <c r="F91" s="92">
        <f t="shared" si="2"/>
        <v>0</v>
      </c>
    </row>
    <row r="92" spans="1:10" ht="16.5" thickBot="1" x14ac:dyDescent="0.3">
      <c r="A92" s="59" t="s">
        <v>190</v>
      </c>
      <c r="B92" s="60" t="s">
        <v>191</v>
      </c>
      <c r="C92" s="10">
        <v>0</v>
      </c>
      <c r="D92" s="10">
        <v>0</v>
      </c>
      <c r="E92" s="30"/>
      <c r="F92" s="92">
        <f t="shared" si="2"/>
        <v>0</v>
      </c>
    </row>
    <row r="93" spans="1:10" ht="16.5" thickBot="1" x14ac:dyDescent="0.3">
      <c r="A93" s="2" t="s">
        <v>15</v>
      </c>
      <c r="B93" s="3" t="s">
        <v>192</v>
      </c>
      <c r="C93" s="29"/>
      <c r="D93" s="29"/>
      <c r="E93" s="29"/>
      <c r="F93" s="31"/>
      <c r="I93" s="11"/>
      <c r="J93" s="11"/>
    </row>
    <row r="94" spans="1:10" ht="16.5" thickBot="1" x14ac:dyDescent="0.3">
      <c r="A94" s="61" t="s">
        <v>193</v>
      </c>
      <c r="B94" s="52" t="s">
        <v>194</v>
      </c>
      <c r="C94" s="10">
        <v>0</v>
      </c>
      <c r="D94" s="10">
        <v>0</v>
      </c>
      <c r="E94" s="30"/>
      <c r="F94" s="92">
        <f t="shared" si="2"/>
        <v>0</v>
      </c>
    </row>
    <row r="95" spans="1:10" ht="16.5" thickBot="1" x14ac:dyDescent="0.3">
      <c r="A95" s="2" t="s">
        <v>16</v>
      </c>
      <c r="B95" s="3" t="s">
        <v>195</v>
      </c>
      <c r="C95" s="29"/>
      <c r="D95" s="29"/>
      <c r="E95" s="29"/>
      <c r="F95" s="31"/>
      <c r="I95" s="11"/>
      <c r="J95" s="11"/>
    </row>
    <row r="96" spans="1:10" ht="16.5" thickBot="1" x14ac:dyDescent="0.3">
      <c r="A96" s="24" t="s">
        <v>196</v>
      </c>
      <c r="B96" s="53" t="s">
        <v>197</v>
      </c>
      <c r="C96" s="10">
        <v>0</v>
      </c>
      <c r="D96" s="10">
        <v>0</v>
      </c>
      <c r="E96" s="30"/>
      <c r="F96" s="92">
        <f t="shared" si="2"/>
        <v>0</v>
      </c>
    </row>
    <row r="97" spans="1:6" ht="16.5" thickBot="1" x14ac:dyDescent="0.3">
      <c r="A97" s="26" t="s">
        <v>198</v>
      </c>
      <c r="B97" s="55" t="s">
        <v>199</v>
      </c>
      <c r="C97" s="10">
        <v>0</v>
      </c>
      <c r="D97" s="10">
        <v>0</v>
      </c>
      <c r="E97" s="30"/>
      <c r="F97" s="92">
        <f t="shared" si="2"/>
        <v>0</v>
      </c>
    </row>
    <row r="98" spans="1:6" ht="16.5" thickBot="1" x14ac:dyDescent="0.3">
      <c r="A98" s="62" t="s">
        <v>200</v>
      </c>
      <c r="B98" s="63" t="s">
        <v>201</v>
      </c>
      <c r="C98" s="64"/>
      <c r="D98" s="65"/>
      <c r="E98" s="88"/>
      <c r="F98" s="66"/>
    </row>
    <row r="99" spans="1:6" ht="16.5" thickBot="1" x14ac:dyDescent="0.3">
      <c r="A99" s="24" t="s">
        <v>17</v>
      </c>
      <c r="B99" s="53" t="s">
        <v>202</v>
      </c>
      <c r="C99" s="10">
        <v>0</v>
      </c>
      <c r="D99" s="10">
        <v>0</v>
      </c>
      <c r="E99" s="16"/>
      <c r="F99" s="94">
        <f t="shared" ref="F99:F104" si="3">D99-(E99*D99)</f>
        <v>0</v>
      </c>
    </row>
    <row r="100" spans="1:6" ht="16.5" thickBot="1" x14ac:dyDescent="0.3">
      <c r="A100" s="25" t="s">
        <v>18</v>
      </c>
      <c r="B100" s="54" t="s">
        <v>203</v>
      </c>
      <c r="C100" s="10">
        <v>0</v>
      </c>
      <c r="D100" s="10">
        <v>0</v>
      </c>
      <c r="E100" s="16"/>
      <c r="F100" s="94">
        <f t="shared" si="3"/>
        <v>0</v>
      </c>
    </row>
    <row r="101" spans="1:6" ht="16.5" thickBot="1" x14ac:dyDescent="0.3">
      <c r="A101" s="25" t="s">
        <v>18</v>
      </c>
      <c r="B101" s="54" t="s">
        <v>204</v>
      </c>
      <c r="C101" s="10">
        <v>0</v>
      </c>
      <c r="D101" s="10">
        <v>0</v>
      </c>
      <c r="E101" s="16"/>
      <c r="F101" s="94">
        <f t="shared" si="3"/>
        <v>0</v>
      </c>
    </row>
    <row r="102" spans="1:6" ht="16.5" thickBot="1" x14ac:dyDescent="0.3">
      <c r="A102" s="25" t="s">
        <v>19</v>
      </c>
      <c r="B102" s="54" t="s">
        <v>205</v>
      </c>
      <c r="C102" s="10">
        <v>0</v>
      </c>
      <c r="D102" s="10">
        <v>0</v>
      </c>
      <c r="E102" s="16"/>
      <c r="F102" s="94">
        <f t="shared" si="3"/>
        <v>0</v>
      </c>
    </row>
    <row r="103" spans="1:6" ht="16.5" thickBot="1" x14ac:dyDescent="0.3">
      <c r="A103" s="25" t="s">
        <v>20</v>
      </c>
      <c r="B103" s="54" t="s">
        <v>206</v>
      </c>
      <c r="C103" s="10">
        <v>0</v>
      </c>
      <c r="D103" s="10">
        <v>0</v>
      </c>
      <c r="E103" s="16"/>
      <c r="F103" s="94">
        <f t="shared" si="3"/>
        <v>0</v>
      </c>
    </row>
    <row r="104" spans="1:6" ht="16.5" thickBot="1" x14ac:dyDescent="0.3">
      <c r="A104" s="26" t="s">
        <v>21</v>
      </c>
      <c r="B104" s="55" t="s">
        <v>207</v>
      </c>
      <c r="C104" s="15">
        <v>0</v>
      </c>
      <c r="D104" s="15">
        <v>0</v>
      </c>
      <c r="E104" s="16"/>
      <c r="F104" s="94">
        <f t="shared" si="3"/>
        <v>0</v>
      </c>
    </row>
    <row r="105" spans="1:6" ht="32.25" thickBot="1" x14ac:dyDescent="0.3">
      <c r="A105" s="62" t="s">
        <v>208</v>
      </c>
      <c r="B105" s="67" t="s">
        <v>381</v>
      </c>
      <c r="C105" s="64"/>
      <c r="D105" s="65"/>
      <c r="E105" s="88"/>
      <c r="F105" s="66"/>
    </row>
    <row r="106" spans="1:6" ht="16.5" thickBot="1" x14ac:dyDescent="0.3">
      <c r="A106" s="56" t="s">
        <v>22</v>
      </c>
      <c r="B106" s="68" t="s">
        <v>209</v>
      </c>
      <c r="C106" s="10">
        <v>0</v>
      </c>
      <c r="D106" s="10">
        <v>0</v>
      </c>
      <c r="E106" s="16"/>
      <c r="F106" s="94">
        <f t="shared" ref="F106:F112" si="4">D106-(E106*D106)</f>
        <v>0</v>
      </c>
    </row>
    <row r="107" spans="1:6" ht="16.5" thickBot="1" x14ac:dyDescent="0.3">
      <c r="A107" s="57" t="s">
        <v>23</v>
      </c>
      <c r="B107" s="69" t="s">
        <v>210</v>
      </c>
      <c r="C107" s="10">
        <v>0</v>
      </c>
      <c r="D107" s="10">
        <v>0</v>
      </c>
      <c r="E107" s="16"/>
      <c r="F107" s="94">
        <f t="shared" si="4"/>
        <v>0</v>
      </c>
    </row>
    <row r="108" spans="1:6" ht="16.5" thickBot="1" x14ac:dyDescent="0.3">
      <c r="A108" s="57" t="s">
        <v>24</v>
      </c>
      <c r="B108" s="69" t="s">
        <v>211</v>
      </c>
      <c r="C108" s="10">
        <v>0</v>
      </c>
      <c r="D108" s="10">
        <v>0</v>
      </c>
      <c r="E108" s="16"/>
      <c r="F108" s="94">
        <f t="shared" si="4"/>
        <v>0</v>
      </c>
    </row>
    <row r="109" spans="1:6" ht="16.5" thickBot="1" x14ac:dyDescent="0.3">
      <c r="A109" s="57" t="s">
        <v>25</v>
      </c>
      <c r="B109" s="69" t="s">
        <v>212</v>
      </c>
      <c r="C109" s="10">
        <v>0</v>
      </c>
      <c r="D109" s="10">
        <v>0</v>
      </c>
      <c r="E109" s="16"/>
      <c r="F109" s="94">
        <f t="shared" si="4"/>
        <v>0</v>
      </c>
    </row>
    <row r="110" spans="1:6" ht="16.5" thickBot="1" x14ac:dyDescent="0.3">
      <c r="A110" s="57" t="s">
        <v>26</v>
      </c>
      <c r="B110" s="69" t="s">
        <v>213</v>
      </c>
      <c r="C110" s="10">
        <v>0</v>
      </c>
      <c r="D110" s="10">
        <v>0</v>
      </c>
      <c r="E110" s="16"/>
      <c r="F110" s="94">
        <f t="shared" si="4"/>
        <v>0</v>
      </c>
    </row>
    <row r="111" spans="1:6" ht="16.5" thickBot="1" x14ac:dyDescent="0.3">
      <c r="A111" s="57" t="s">
        <v>27</v>
      </c>
      <c r="B111" s="69" t="s">
        <v>214</v>
      </c>
      <c r="C111" s="10">
        <v>0</v>
      </c>
      <c r="D111" s="10">
        <v>0</v>
      </c>
      <c r="E111" s="16"/>
      <c r="F111" s="94">
        <f t="shared" si="4"/>
        <v>0</v>
      </c>
    </row>
    <row r="112" spans="1:6" ht="16.5" thickBot="1" x14ac:dyDescent="0.3">
      <c r="A112" s="57" t="s">
        <v>28</v>
      </c>
      <c r="B112" s="69" t="s">
        <v>215</v>
      </c>
      <c r="C112" s="10">
        <v>0</v>
      </c>
      <c r="D112" s="10">
        <v>0</v>
      </c>
      <c r="E112" s="16"/>
      <c r="F112" s="94">
        <f t="shared" si="4"/>
        <v>0</v>
      </c>
    </row>
    <row r="113" spans="1:10" ht="16.5" thickBot="1" x14ac:dyDescent="0.3">
      <c r="A113" s="22" t="s">
        <v>216</v>
      </c>
      <c r="B113" s="119" t="s">
        <v>217</v>
      </c>
      <c r="C113" s="120"/>
      <c r="D113" s="120"/>
      <c r="E113" s="120"/>
      <c r="F113" s="121"/>
    </row>
    <row r="114" spans="1:10" ht="16.5" thickBot="1" x14ac:dyDescent="0.3">
      <c r="A114" s="2" t="s">
        <v>218</v>
      </c>
      <c r="B114" s="3" t="s">
        <v>13</v>
      </c>
      <c r="C114" s="29"/>
      <c r="D114" s="29"/>
      <c r="E114" s="29"/>
      <c r="F114" s="31"/>
      <c r="I114" s="11"/>
      <c r="J114" s="11"/>
    </row>
    <row r="115" spans="1:10" ht="32.25" thickBot="1" x14ac:dyDescent="0.3">
      <c r="A115" s="70" t="s">
        <v>219</v>
      </c>
      <c r="B115" s="53" t="s">
        <v>220</v>
      </c>
      <c r="C115" s="10">
        <v>0</v>
      </c>
      <c r="D115" s="10">
        <v>0</v>
      </c>
      <c r="E115" s="30"/>
      <c r="F115" s="92">
        <f t="shared" ref="F115:F118" si="5">D115-(E115*D115)</f>
        <v>0</v>
      </c>
    </row>
    <row r="116" spans="1:10" ht="32.25" thickBot="1" x14ac:dyDescent="0.3">
      <c r="A116" s="37" t="s">
        <v>221</v>
      </c>
      <c r="B116" s="55" t="s">
        <v>222</v>
      </c>
      <c r="C116" s="10">
        <v>0</v>
      </c>
      <c r="D116" s="10">
        <v>0</v>
      </c>
      <c r="E116" s="30"/>
      <c r="F116" s="92">
        <f t="shared" si="5"/>
        <v>0</v>
      </c>
    </row>
    <row r="117" spans="1:10" ht="16.5" thickBot="1" x14ac:dyDescent="0.3">
      <c r="A117" s="2" t="s">
        <v>223</v>
      </c>
      <c r="B117" s="3" t="s">
        <v>3</v>
      </c>
      <c r="C117" s="29"/>
      <c r="D117" s="29"/>
      <c r="E117" s="29"/>
      <c r="F117" s="31">
        <f t="shared" si="5"/>
        <v>0</v>
      </c>
      <c r="I117" s="11"/>
      <c r="J117" s="11"/>
    </row>
    <row r="118" spans="1:10" ht="16.5" thickBot="1" x14ac:dyDescent="0.3">
      <c r="A118" s="24" t="s">
        <v>224</v>
      </c>
      <c r="B118" s="53" t="s">
        <v>225</v>
      </c>
      <c r="C118" s="10">
        <v>0</v>
      </c>
      <c r="D118" s="10">
        <v>0</v>
      </c>
      <c r="E118" s="30"/>
      <c r="F118" s="92">
        <f t="shared" si="5"/>
        <v>0</v>
      </c>
    </row>
    <row r="119" spans="1:10" ht="16.5" thickBot="1" x14ac:dyDescent="0.3">
      <c r="A119" s="22" t="s">
        <v>226</v>
      </c>
      <c r="B119" s="119" t="s">
        <v>227</v>
      </c>
      <c r="C119" s="120"/>
      <c r="D119" s="120"/>
      <c r="E119" s="120"/>
      <c r="F119" s="121"/>
    </row>
    <row r="120" spans="1:10" ht="16.5" thickBot="1" x14ac:dyDescent="0.3">
      <c r="A120" s="2" t="s">
        <v>228</v>
      </c>
      <c r="B120" s="3" t="s">
        <v>13</v>
      </c>
      <c r="C120" s="29"/>
      <c r="D120" s="29"/>
      <c r="E120" s="29"/>
      <c r="F120" s="31"/>
      <c r="I120" s="11"/>
      <c r="J120" s="11"/>
    </row>
    <row r="121" spans="1:10" ht="32.25" thickBot="1" x14ac:dyDescent="0.3">
      <c r="A121" s="70" t="s">
        <v>229</v>
      </c>
      <c r="B121" s="53" t="s">
        <v>220</v>
      </c>
      <c r="C121" s="10">
        <v>0</v>
      </c>
      <c r="D121" s="10">
        <v>0</v>
      </c>
      <c r="E121" s="30"/>
      <c r="F121" s="92">
        <f t="shared" ref="F121:F162" si="6">D121-(E121*D121)</f>
        <v>0</v>
      </c>
    </row>
    <row r="122" spans="1:10" ht="32.25" thickBot="1" x14ac:dyDescent="0.3">
      <c r="A122" s="34" t="s">
        <v>230</v>
      </c>
      <c r="B122" s="54" t="s">
        <v>222</v>
      </c>
      <c r="C122" s="10">
        <v>105</v>
      </c>
      <c r="D122" s="10">
        <v>362.25</v>
      </c>
      <c r="E122" s="30"/>
      <c r="F122" s="92">
        <f t="shared" si="6"/>
        <v>362.25</v>
      </c>
    </row>
    <row r="123" spans="1:10" ht="32.25" thickBot="1" x14ac:dyDescent="0.3">
      <c r="A123" s="34" t="s">
        <v>231</v>
      </c>
      <c r="B123" s="54" t="s">
        <v>232</v>
      </c>
      <c r="C123" s="10">
        <v>0</v>
      </c>
      <c r="D123" s="10">
        <v>0</v>
      </c>
      <c r="E123" s="30"/>
      <c r="F123" s="92">
        <f t="shared" si="6"/>
        <v>0</v>
      </c>
    </row>
    <row r="124" spans="1:10" ht="32.25" thickBot="1" x14ac:dyDescent="0.3">
      <c r="A124" s="37" t="s">
        <v>233</v>
      </c>
      <c r="B124" s="55" t="s">
        <v>234</v>
      </c>
      <c r="C124" s="10">
        <v>0</v>
      </c>
      <c r="D124" s="10">
        <v>0</v>
      </c>
      <c r="E124" s="30"/>
      <c r="F124" s="92">
        <f t="shared" si="6"/>
        <v>0</v>
      </c>
    </row>
    <row r="125" spans="1:10" ht="16.5" thickBot="1" x14ac:dyDescent="0.3">
      <c r="A125" s="2" t="s">
        <v>235</v>
      </c>
      <c r="B125" s="3" t="s">
        <v>3</v>
      </c>
      <c r="C125" s="29"/>
      <c r="D125" s="29"/>
      <c r="E125" s="29"/>
      <c r="F125" s="31"/>
      <c r="I125" s="11"/>
      <c r="J125" s="11"/>
    </row>
    <row r="126" spans="1:10" ht="16.5" thickBot="1" x14ac:dyDescent="0.3">
      <c r="A126" s="70" t="s">
        <v>236</v>
      </c>
      <c r="B126" s="53" t="s">
        <v>225</v>
      </c>
      <c r="C126" s="10">
        <v>0</v>
      </c>
      <c r="D126" s="10">
        <v>0</v>
      </c>
      <c r="E126" s="30"/>
      <c r="F126" s="92">
        <f t="shared" si="6"/>
        <v>0</v>
      </c>
    </row>
    <row r="127" spans="1:10" ht="16.5" thickBot="1" x14ac:dyDescent="0.3">
      <c r="A127" s="37" t="s">
        <v>237</v>
      </c>
      <c r="B127" s="55" t="s">
        <v>238</v>
      </c>
      <c r="C127" s="10">
        <v>0</v>
      </c>
      <c r="D127" s="10">
        <v>0</v>
      </c>
      <c r="E127" s="30"/>
      <c r="F127" s="92">
        <f t="shared" si="6"/>
        <v>0</v>
      </c>
    </row>
    <row r="128" spans="1:10" ht="16.5" thickBot="1" x14ac:dyDescent="0.3">
      <c r="A128" s="2" t="s">
        <v>239</v>
      </c>
      <c r="B128" s="3" t="s">
        <v>13</v>
      </c>
      <c r="C128" s="29"/>
      <c r="D128" s="29"/>
      <c r="E128" s="29"/>
      <c r="F128" s="31"/>
      <c r="I128" s="11"/>
      <c r="J128" s="11"/>
    </row>
    <row r="129" spans="1:10" ht="32.25" thickBot="1" x14ac:dyDescent="0.3">
      <c r="A129" s="70" t="s">
        <v>240</v>
      </c>
      <c r="B129" s="53" t="s">
        <v>241</v>
      </c>
      <c r="C129" s="10">
        <v>0</v>
      </c>
      <c r="D129" s="10">
        <v>0</v>
      </c>
      <c r="E129" s="30"/>
      <c r="F129" s="92">
        <f t="shared" si="6"/>
        <v>0</v>
      </c>
    </row>
    <row r="130" spans="1:10" ht="32.25" thickBot="1" x14ac:dyDescent="0.3">
      <c r="A130" s="70" t="s">
        <v>242</v>
      </c>
      <c r="B130" s="54" t="s">
        <v>243</v>
      </c>
      <c r="C130" s="10">
        <v>912.5</v>
      </c>
      <c r="D130" s="10">
        <v>3148.125</v>
      </c>
      <c r="E130" s="30"/>
      <c r="F130" s="92">
        <f t="shared" si="6"/>
        <v>3148.125</v>
      </c>
    </row>
    <row r="131" spans="1:10" ht="32.25" thickBot="1" x14ac:dyDescent="0.3">
      <c r="A131" s="70" t="s">
        <v>244</v>
      </c>
      <c r="B131" s="54" t="s">
        <v>245</v>
      </c>
      <c r="C131" s="10">
        <v>0</v>
      </c>
      <c r="D131" s="10">
        <v>0</v>
      </c>
      <c r="E131" s="30"/>
      <c r="F131" s="92">
        <f t="shared" si="6"/>
        <v>0</v>
      </c>
    </row>
    <row r="132" spans="1:10" ht="32.25" thickBot="1" x14ac:dyDescent="0.3">
      <c r="A132" s="70" t="s">
        <v>246</v>
      </c>
      <c r="B132" s="55" t="s">
        <v>247</v>
      </c>
      <c r="C132" s="10">
        <v>0</v>
      </c>
      <c r="D132" s="10">
        <v>0</v>
      </c>
      <c r="E132" s="30"/>
      <c r="F132" s="92">
        <f t="shared" si="6"/>
        <v>0</v>
      </c>
    </row>
    <row r="133" spans="1:10" ht="16.5" thickBot="1" x14ac:dyDescent="0.3">
      <c r="A133" s="2" t="s">
        <v>248</v>
      </c>
      <c r="B133" s="3" t="s">
        <v>3</v>
      </c>
      <c r="C133" s="29"/>
      <c r="D133" s="29"/>
      <c r="E133" s="29"/>
      <c r="F133" s="31"/>
      <c r="I133" s="11"/>
      <c r="J133" s="11"/>
    </row>
    <row r="134" spans="1:10" ht="16.5" thickBot="1" x14ac:dyDescent="0.3">
      <c r="A134" s="70" t="s">
        <v>249</v>
      </c>
      <c r="B134" s="53" t="s">
        <v>250</v>
      </c>
      <c r="C134" s="10">
        <v>0</v>
      </c>
      <c r="D134" s="10">
        <v>0</v>
      </c>
      <c r="E134" s="30"/>
      <c r="F134" s="92">
        <f t="shared" si="6"/>
        <v>0</v>
      </c>
    </row>
    <row r="135" spans="1:10" ht="16.5" thickBot="1" x14ac:dyDescent="0.3">
      <c r="A135" s="70" t="s">
        <v>251</v>
      </c>
      <c r="B135" s="55" t="s">
        <v>252</v>
      </c>
      <c r="C135" s="10">
        <v>0</v>
      </c>
      <c r="D135" s="10">
        <v>0</v>
      </c>
      <c r="E135" s="30"/>
      <c r="F135" s="92">
        <f t="shared" si="6"/>
        <v>0</v>
      </c>
    </row>
    <row r="136" spans="1:10" ht="16.5" thickBot="1" x14ac:dyDescent="0.3">
      <c r="A136" s="2" t="s">
        <v>253</v>
      </c>
      <c r="B136" s="3" t="s">
        <v>13</v>
      </c>
      <c r="C136" s="29"/>
      <c r="D136" s="29"/>
      <c r="E136" s="29"/>
      <c r="F136" s="91"/>
      <c r="I136" s="11"/>
      <c r="J136" s="11"/>
    </row>
    <row r="137" spans="1:10" ht="32.25" thickBot="1" x14ac:dyDescent="0.3">
      <c r="A137" s="70" t="s">
        <v>254</v>
      </c>
      <c r="B137" s="53" t="s">
        <v>255</v>
      </c>
      <c r="C137" s="10">
        <v>0</v>
      </c>
      <c r="D137" s="10">
        <v>0</v>
      </c>
      <c r="E137" s="30"/>
      <c r="F137" s="92">
        <f t="shared" si="6"/>
        <v>0</v>
      </c>
    </row>
    <row r="138" spans="1:10" ht="32.25" thickBot="1" x14ac:dyDescent="0.3">
      <c r="A138" s="70" t="s">
        <v>256</v>
      </c>
      <c r="B138" s="54" t="s">
        <v>257</v>
      </c>
      <c r="C138" s="10">
        <v>25375</v>
      </c>
      <c r="D138" s="10">
        <v>94731.25</v>
      </c>
      <c r="E138" s="30"/>
      <c r="F138" s="92">
        <f t="shared" si="6"/>
        <v>94731.25</v>
      </c>
    </row>
    <row r="139" spans="1:10" ht="32.25" thickBot="1" x14ac:dyDescent="0.3">
      <c r="A139" s="70" t="s">
        <v>258</v>
      </c>
      <c r="B139" s="54" t="s">
        <v>259</v>
      </c>
      <c r="C139" s="10">
        <v>0</v>
      </c>
      <c r="D139" s="10">
        <v>0</v>
      </c>
      <c r="E139" s="30"/>
      <c r="F139" s="92">
        <f t="shared" si="6"/>
        <v>0</v>
      </c>
    </row>
    <row r="140" spans="1:10" ht="32.25" thickBot="1" x14ac:dyDescent="0.3">
      <c r="A140" s="70" t="s">
        <v>260</v>
      </c>
      <c r="B140" s="55" t="s">
        <v>261</v>
      </c>
      <c r="C140" s="10">
        <v>0</v>
      </c>
      <c r="D140" s="10">
        <v>0</v>
      </c>
      <c r="E140" s="30"/>
      <c r="F140" s="92">
        <f t="shared" si="6"/>
        <v>0</v>
      </c>
    </row>
    <row r="141" spans="1:10" ht="16.5" thickBot="1" x14ac:dyDescent="0.3">
      <c r="A141" s="2" t="s">
        <v>262</v>
      </c>
      <c r="B141" s="3" t="s">
        <v>3</v>
      </c>
      <c r="C141" s="29"/>
      <c r="D141" s="29"/>
      <c r="E141" s="29"/>
      <c r="F141" s="31"/>
      <c r="I141" s="11"/>
      <c r="J141" s="11"/>
    </row>
    <row r="142" spans="1:10" ht="16.5" thickBot="1" x14ac:dyDescent="0.3">
      <c r="A142" s="70" t="s">
        <v>263</v>
      </c>
      <c r="B142" s="53" t="s">
        <v>264</v>
      </c>
      <c r="C142" s="10">
        <v>92.5</v>
      </c>
      <c r="D142" s="10">
        <v>319.125</v>
      </c>
      <c r="E142" s="30"/>
      <c r="F142" s="92">
        <f t="shared" si="6"/>
        <v>319.125</v>
      </c>
    </row>
    <row r="143" spans="1:10" ht="16.5" thickBot="1" x14ac:dyDescent="0.3">
      <c r="A143" s="70" t="s">
        <v>265</v>
      </c>
      <c r="B143" s="55" t="s">
        <v>266</v>
      </c>
      <c r="C143" s="10">
        <v>0</v>
      </c>
      <c r="D143" s="10">
        <v>0</v>
      </c>
      <c r="E143" s="30"/>
      <c r="F143" s="92">
        <f t="shared" si="6"/>
        <v>0</v>
      </c>
    </row>
    <row r="144" spans="1:10" ht="16.5" thickBot="1" x14ac:dyDescent="0.3">
      <c r="A144" s="2" t="s">
        <v>267</v>
      </c>
      <c r="B144" s="3" t="s">
        <v>13</v>
      </c>
      <c r="C144" s="29"/>
      <c r="D144" s="29"/>
      <c r="E144" s="29"/>
      <c r="F144" s="91"/>
      <c r="I144" s="11"/>
      <c r="J144" s="11"/>
    </row>
    <row r="145" spans="1:10" ht="32.25" thickBot="1" x14ac:dyDescent="0.3">
      <c r="A145" s="70" t="s">
        <v>268</v>
      </c>
      <c r="B145" s="53" t="s">
        <v>269</v>
      </c>
      <c r="C145" s="10">
        <v>0</v>
      </c>
      <c r="D145" s="10">
        <v>0</v>
      </c>
      <c r="E145" s="30"/>
      <c r="F145" s="92">
        <f t="shared" si="6"/>
        <v>0</v>
      </c>
    </row>
    <row r="146" spans="1:10" ht="32.25" thickBot="1" x14ac:dyDescent="0.3">
      <c r="A146" s="70" t="s">
        <v>270</v>
      </c>
      <c r="B146" s="54" t="s">
        <v>271</v>
      </c>
      <c r="C146" s="10">
        <v>0</v>
      </c>
      <c r="D146" s="10">
        <v>0</v>
      </c>
      <c r="E146" s="30"/>
      <c r="F146" s="92">
        <f t="shared" si="6"/>
        <v>0</v>
      </c>
    </row>
    <row r="147" spans="1:10" ht="32.25" thickBot="1" x14ac:dyDescent="0.3">
      <c r="A147" s="70" t="s">
        <v>272</v>
      </c>
      <c r="B147" s="54" t="s">
        <v>273</v>
      </c>
      <c r="C147" s="10">
        <v>0</v>
      </c>
      <c r="D147" s="10">
        <v>0</v>
      </c>
      <c r="E147" s="30"/>
      <c r="F147" s="92">
        <f t="shared" si="6"/>
        <v>0</v>
      </c>
    </row>
    <row r="148" spans="1:10" ht="32.25" thickBot="1" x14ac:dyDescent="0.3">
      <c r="A148" s="70" t="s">
        <v>274</v>
      </c>
      <c r="B148" s="55" t="s">
        <v>275</v>
      </c>
      <c r="C148" s="10">
        <v>0</v>
      </c>
      <c r="D148" s="10">
        <v>0</v>
      </c>
      <c r="E148" s="30"/>
      <c r="F148" s="92">
        <f t="shared" si="6"/>
        <v>0</v>
      </c>
    </row>
    <row r="149" spans="1:10" ht="16.5" thickBot="1" x14ac:dyDescent="0.3">
      <c r="A149" s="2" t="s">
        <v>276</v>
      </c>
      <c r="B149" s="3" t="s">
        <v>3</v>
      </c>
      <c r="C149" s="29"/>
      <c r="D149" s="29"/>
      <c r="E149" s="29"/>
      <c r="F149" s="31"/>
      <c r="I149" s="11"/>
      <c r="J149" s="11"/>
    </row>
    <row r="150" spans="1:10" ht="16.5" thickBot="1" x14ac:dyDescent="0.3">
      <c r="A150" s="70" t="s">
        <v>277</v>
      </c>
      <c r="B150" s="53" t="s">
        <v>278</v>
      </c>
      <c r="C150" s="10">
        <v>0</v>
      </c>
      <c r="D150" s="10">
        <v>0</v>
      </c>
      <c r="E150" s="30"/>
      <c r="F150" s="92">
        <f t="shared" si="6"/>
        <v>0</v>
      </c>
    </row>
    <row r="151" spans="1:10" ht="16.5" thickBot="1" x14ac:dyDescent="0.3">
      <c r="A151" s="70" t="s">
        <v>279</v>
      </c>
      <c r="B151" s="55" t="s">
        <v>280</v>
      </c>
      <c r="C151" s="10">
        <v>0</v>
      </c>
      <c r="D151" s="10">
        <v>0</v>
      </c>
      <c r="E151" s="30"/>
      <c r="F151" s="92">
        <f t="shared" si="6"/>
        <v>0</v>
      </c>
    </row>
    <row r="152" spans="1:10" ht="16.5" thickBot="1" x14ac:dyDescent="0.3">
      <c r="A152" s="2" t="s">
        <v>281</v>
      </c>
      <c r="B152" s="3" t="s">
        <v>13</v>
      </c>
      <c r="C152" s="29"/>
      <c r="D152" s="29"/>
      <c r="E152" s="29"/>
      <c r="F152" s="31"/>
      <c r="I152" s="11"/>
      <c r="J152" s="11"/>
    </row>
    <row r="153" spans="1:10" ht="32.25" thickBot="1" x14ac:dyDescent="0.3">
      <c r="A153" s="70" t="s">
        <v>282</v>
      </c>
      <c r="B153" s="53" t="s">
        <v>283</v>
      </c>
      <c r="C153" s="10">
        <v>3500</v>
      </c>
      <c r="D153" s="10">
        <v>98325</v>
      </c>
      <c r="E153" s="30"/>
      <c r="F153" s="92">
        <f t="shared" si="6"/>
        <v>98325</v>
      </c>
    </row>
    <row r="154" spans="1:10" ht="32.25" thickBot="1" x14ac:dyDescent="0.3">
      <c r="A154" s="70" t="s">
        <v>284</v>
      </c>
      <c r="B154" s="54" t="s">
        <v>285</v>
      </c>
      <c r="C154" s="10">
        <v>35565</v>
      </c>
      <c r="D154" s="10">
        <v>372824.25</v>
      </c>
      <c r="E154" s="30"/>
      <c r="F154" s="92">
        <f t="shared" si="6"/>
        <v>372824.25</v>
      </c>
    </row>
    <row r="155" spans="1:10" ht="32.25" thickBot="1" x14ac:dyDescent="0.3">
      <c r="A155" s="70" t="s">
        <v>286</v>
      </c>
      <c r="B155" s="54" t="s">
        <v>287</v>
      </c>
      <c r="C155" s="10">
        <v>0</v>
      </c>
      <c r="D155" s="10">
        <v>0</v>
      </c>
      <c r="E155" s="30"/>
      <c r="F155" s="92">
        <f t="shared" si="6"/>
        <v>0</v>
      </c>
    </row>
    <row r="156" spans="1:10" ht="32.25" thickBot="1" x14ac:dyDescent="0.3">
      <c r="A156" s="70" t="s">
        <v>288</v>
      </c>
      <c r="B156" s="55" t="s">
        <v>289</v>
      </c>
      <c r="C156" s="10">
        <v>0</v>
      </c>
      <c r="D156" s="10">
        <v>0</v>
      </c>
      <c r="E156" s="30"/>
      <c r="F156" s="92">
        <f t="shared" si="6"/>
        <v>0</v>
      </c>
    </row>
    <row r="157" spans="1:10" ht="16.5" thickBot="1" x14ac:dyDescent="0.3">
      <c r="A157" s="2" t="s">
        <v>290</v>
      </c>
      <c r="B157" s="3" t="s">
        <v>3</v>
      </c>
      <c r="C157" s="29"/>
      <c r="D157" s="29"/>
      <c r="E157" s="29"/>
      <c r="F157" s="31"/>
      <c r="I157" s="11"/>
      <c r="J157" s="11"/>
    </row>
    <row r="158" spans="1:10" ht="16.5" thickBot="1" x14ac:dyDescent="0.3">
      <c r="A158" s="70" t="s">
        <v>291</v>
      </c>
      <c r="B158" s="53" t="s">
        <v>292</v>
      </c>
      <c r="C158" s="10">
        <v>987.5</v>
      </c>
      <c r="D158" s="10">
        <v>38683.125</v>
      </c>
      <c r="E158" s="30"/>
      <c r="F158" s="92">
        <f t="shared" si="6"/>
        <v>38683.125</v>
      </c>
    </row>
    <row r="159" spans="1:10" ht="16.5" thickBot="1" x14ac:dyDescent="0.3">
      <c r="A159" s="70" t="s">
        <v>293</v>
      </c>
      <c r="B159" s="55" t="s">
        <v>294</v>
      </c>
      <c r="C159" s="10">
        <v>0</v>
      </c>
      <c r="D159" s="10">
        <v>0</v>
      </c>
      <c r="E159" s="30"/>
      <c r="F159" s="92">
        <f t="shared" si="6"/>
        <v>0</v>
      </c>
    </row>
    <row r="160" spans="1:10" ht="16.5" thickBot="1" x14ac:dyDescent="0.3">
      <c r="A160" s="62" t="s">
        <v>295</v>
      </c>
      <c r="B160" s="63" t="s">
        <v>296</v>
      </c>
      <c r="C160" s="71">
        <v>0</v>
      </c>
      <c r="D160" s="71">
        <v>0</v>
      </c>
      <c r="E160" s="88"/>
      <c r="F160" s="88">
        <f t="shared" si="6"/>
        <v>0</v>
      </c>
    </row>
    <row r="161" spans="1:10" ht="16.5" thickBot="1" x14ac:dyDescent="0.3">
      <c r="A161" s="24" t="s">
        <v>297</v>
      </c>
      <c r="B161" s="53" t="s">
        <v>298</v>
      </c>
      <c r="C161" s="10">
        <v>0</v>
      </c>
      <c r="D161" s="10">
        <v>0</v>
      </c>
      <c r="E161" s="30"/>
      <c r="F161" s="92">
        <f t="shared" si="6"/>
        <v>0</v>
      </c>
    </row>
    <row r="162" spans="1:10" ht="16.5" thickBot="1" x14ac:dyDescent="0.3">
      <c r="A162" s="26" t="s">
        <v>299</v>
      </c>
      <c r="B162" s="55" t="s">
        <v>300</v>
      </c>
      <c r="C162" s="10">
        <v>0</v>
      </c>
      <c r="D162" s="10">
        <v>0</v>
      </c>
      <c r="E162" s="30"/>
      <c r="F162" s="92">
        <f t="shared" si="6"/>
        <v>0</v>
      </c>
    </row>
    <row r="163" spans="1:10" ht="16.5" thickBot="1" x14ac:dyDescent="0.3">
      <c r="A163" s="72"/>
      <c r="B163" s="87" t="s">
        <v>393</v>
      </c>
      <c r="C163" s="88"/>
      <c r="D163" s="88"/>
      <c r="E163" s="88"/>
      <c r="F163" s="89">
        <f>SUM(F11:F162)</f>
        <v>10643660.625</v>
      </c>
    </row>
    <row r="164" spans="1:10" ht="16.5" thickBot="1" x14ac:dyDescent="0.3">
      <c r="A164" s="72">
        <v>8</v>
      </c>
      <c r="B164" s="122" t="s">
        <v>301</v>
      </c>
      <c r="C164" s="123"/>
      <c r="D164" s="123"/>
      <c r="E164" s="123"/>
      <c r="F164" s="124"/>
    </row>
    <row r="165" spans="1:10" ht="16.5" thickBot="1" x14ac:dyDescent="0.3">
      <c r="A165" s="2" t="s">
        <v>302</v>
      </c>
      <c r="B165" s="3" t="s">
        <v>303</v>
      </c>
      <c r="C165" s="100" t="s">
        <v>387</v>
      </c>
      <c r="D165" s="100" t="s">
        <v>388</v>
      </c>
      <c r="E165" s="100" t="s">
        <v>389</v>
      </c>
      <c r="F165" s="31"/>
      <c r="I165" s="11"/>
      <c r="J165" s="11"/>
    </row>
    <row r="166" spans="1:10" ht="32.25" thickBot="1" x14ac:dyDescent="0.3">
      <c r="A166" s="73" t="s">
        <v>304</v>
      </c>
      <c r="B166" s="74" t="s">
        <v>305</v>
      </c>
      <c r="C166" s="103">
        <v>0</v>
      </c>
      <c r="D166" s="103">
        <v>0</v>
      </c>
      <c r="E166" s="101"/>
      <c r="F166" s="108">
        <f>+D166*E166</f>
        <v>0</v>
      </c>
    </row>
    <row r="167" spans="1:10" ht="32.25" thickBot="1" x14ac:dyDescent="0.3">
      <c r="A167" s="73" t="s">
        <v>306</v>
      </c>
      <c r="B167" s="75" t="s">
        <v>307</v>
      </c>
      <c r="C167" s="103">
        <v>0</v>
      </c>
      <c r="D167" s="103">
        <v>0</v>
      </c>
      <c r="E167" s="101"/>
      <c r="F167" s="108">
        <f t="shared" ref="F167:F171" si="7">+D167*E167</f>
        <v>0</v>
      </c>
    </row>
    <row r="168" spans="1:10" ht="32.25" thickBot="1" x14ac:dyDescent="0.3">
      <c r="A168" s="73" t="s">
        <v>308</v>
      </c>
      <c r="B168" s="75" t="s">
        <v>309</v>
      </c>
      <c r="C168" s="103">
        <v>0</v>
      </c>
      <c r="D168" s="103">
        <v>0</v>
      </c>
      <c r="E168" s="101"/>
      <c r="F168" s="108">
        <f t="shared" si="7"/>
        <v>0</v>
      </c>
    </row>
    <row r="169" spans="1:10" ht="32.25" thickBot="1" x14ac:dyDescent="0.3">
      <c r="A169" s="73" t="s">
        <v>310</v>
      </c>
      <c r="B169" s="75" t="s">
        <v>311</v>
      </c>
      <c r="C169" s="103">
        <v>0</v>
      </c>
      <c r="D169" s="103">
        <v>0</v>
      </c>
      <c r="E169" s="101"/>
      <c r="F169" s="108">
        <f t="shared" si="7"/>
        <v>0</v>
      </c>
    </row>
    <row r="170" spans="1:10" ht="32.25" thickBot="1" x14ac:dyDescent="0.3">
      <c r="A170" s="73" t="s">
        <v>312</v>
      </c>
      <c r="B170" s="75" t="s">
        <v>313</v>
      </c>
      <c r="C170" s="103">
        <v>0</v>
      </c>
      <c r="D170" s="103">
        <v>0</v>
      </c>
      <c r="E170" s="101"/>
      <c r="F170" s="108">
        <f t="shared" si="7"/>
        <v>0</v>
      </c>
    </row>
    <row r="171" spans="1:10" ht="32.25" thickBot="1" x14ac:dyDescent="0.3">
      <c r="A171" s="73" t="s">
        <v>314</v>
      </c>
      <c r="B171" s="76" t="s">
        <v>315</v>
      </c>
      <c r="C171" s="103">
        <v>0</v>
      </c>
      <c r="D171" s="103">
        <v>0</v>
      </c>
      <c r="E171" s="101"/>
      <c r="F171" s="108">
        <f t="shared" si="7"/>
        <v>0</v>
      </c>
    </row>
    <row r="172" spans="1:10" ht="16.5" thickBot="1" x14ac:dyDescent="0.3">
      <c r="A172" s="2" t="s">
        <v>316</v>
      </c>
      <c r="B172" s="3" t="s">
        <v>317</v>
      </c>
      <c r="C172" s="29"/>
      <c r="D172" s="29"/>
      <c r="E172" s="29"/>
      <c r="F172" s="109"/>
      <c r="I172" s="11"/>
      <c r="J172" s="11"/>
    </row>
    <row r="173" spans="1:10" ht="32.25" thickBot="1" x14ac:dyDescent="0.3">
      <c r="A173" s="73" t="s">
        <v>318</v>
      </c>
      <c r="B173" s="74" t="s">
        <v>319</v>
      </c>
      <c r="C173" s="103">
        <v>163</v>
      </c>
      <c r="D173" s="103">
        <v>749</v>
      </c>
      <c r="E173" s="101"/>
      <c r="F173" s="108">
        <f>+D173*E173</f>
        <v>0</v>
      </c>
    </row>
    <row r="174" spans="1:10" ht="32.25" thickBot="1" x14ac:dyDescent="0.3">
      <c r="A174" s="73" t="s">
        <v>320</v>
      </c>
      <c r="B174" s="75" t="s">
        <v>321</v>
      </c>
      <c r="C174" s="103">
        <v>0</v>
      </c>
      <c r="D174" s="103">
        <v>0</v>
      </c>
      <c r="E174" s="101"/>
      <c r="F174" s="108">
        <f t="shared" ref="F174:F178" si="8">+D174*E174</f>
        <v>0</v>
      </c>
    </row>
    <row r="175" spans="1:10" ht="32.25" thickBot="1" x14ac:dyDescent="0.3">
      <c r="A175" s="73" t="s">
        <v>322</v>
      </c>
      <c r="B175" s="75" t="s">
        <v>323</v>
      </c>
      <c r="C175" s="103">
        <v>0</v>
      </c>
      <c r="D175" s="103">
        <v>0</v>
      </c>
      <c r="E175" s="101"/>
      <c r="F175" s="108">
        <f t="shared" si="8"/>
        <v>0</v>
      </c>
    </row>
    <row r="176" spans="1:10" ht="32.25" thickBot="1" x14ac:dyDescent="0.3">
      <c r="A176" s="73" t="s">
        <v>324</v>
      </c>
      <c r="B176" s="75" t="s">
        <v>325</v>
      </c>
      <c r="C176" s="103">
        <v>0</v>
      </c>
      <c r="D176" s="103">
        <v>0</v>
      </c>
      <c r="E176" s="101"/>
      <c r="F176" s="108">
        <f t="shared" si="8"/>
        <v>0</v>
      </c>
    </row>
    <row r="177" spans="1:10" ht="32.25" thickBot="1" x14ac:dyDescent="0.3">
      <c r="A177" s="73" t="s">
        <v>326</v>
      </c>
      <c r="B177" s="75" t="s">
        <v>327</v>
      </c>
      <c r="C177" s="103">
        <v>0</v>
      </c>
      <c r="D177" s="103">
        <v>0</v>
      </c>
      <c r="E177" s="101"/>
      <c r="F177" s="108">
        <f t="shared" si="8"/>
        <v>0</v>
      </c>
    </row>
    <row r="178" spans="1:10" ht="32.25" thickBot="1" x14ac:dyDescent="0.3">
      <c r="A178" s="73" t="s">
        <v>328</v>
      </c>
      <c r="B178" s="76" t="s">
        <v>329</v>
      </c>
      <c r="C178" s="103">
        <v>0</v>
      </c>
      <c r="D178" s="103">
        <v>0</v>
      </c>
      <c r="E178" s="101"/>
      <c r="F178" s="108">
        <f t="shared" si="8"/>
        <v>0</v>
      </c>
    </row>
    <row r="179" spans="1:10" ht="16.5" thickBot="1" x14ac:dyDescent="0.3">
      <c r="A179" s="2" t="s">
        <v>330</v>
      </c>
      <c r="B179" s="3" t="s">
        <v>331</v>
      </c>
      <c r="C179" s="29"/>
      <c r="D179" s="29"/>
      <c r="E179" s="29"/>
      <c r="F179" s="109"/>
      <c r="I179" s="11"/>
      <c r="J179" s="11"/>
    </row>
    <row r="180" spans="1:10" ht="32.25" thickBot="1" x14ac:dyDescent="0.3">
      <c r="A180" s="77" t="s">
        <v>332</v>
      </c>
      <c r="B180" s="76" t="s">
        <v>333</v>
      </c>
      <c r="C180" s="103">
        <v>0</v>
      </c>
      <c r="D180" s="103">
        <v>278</v>
      </c>
      <c r="E180" s="101"/>
      <c r="F180" s="108">
        <f>+D180*E180</f>
        <v>0</v>
      </c>
    </row>
    <row r="181" spans="1:10" ht="32.25" thickBot="1" x14ac:dyDescent="0.3">
      <c r="A181" s="77" t="s">
        <v>334</v>
      </c>
      <c r="B181" s="78" t="s">
        <v>335</v>
      </c>
      <c r="C181" s="103">
        <v>0</v>
      </c>
      <c r="D181" s="103">
        <v>0</v>
      </c>
      <c r="E181" s="101"/>
      <c r="F181" s="108">
        <f t="shared" ref="F181:F185" si="9">+D181*E181</f>
        <v>0</v>
      </c>
    </row>
    <row r="182" spans="1:10" ht="32.25" thickBot="1" x14ac:dyDescent="0.3">
      <c r="A182" s="77" t="s">
        <v>336</v>
      </c>
      <c r="B182" s="78" t="s">
        <v>337</v>
      </c>
      <c r="C182" s="103">
        <v>0</v>
      </c>
      <c r="D182" s="103">
        <v>0</v>
      </c>
      <c r="E182" s="101"/>
      <c r="F182" s="108">
        <f t="shared" si="9"/>
        <v>0</v>
      </c>
    </row>
    <row r="183" spans="1:10" ht="32.25" thickBot="1" x14ac:dyDescent="0.3">
      <c r="A183" s="77" t="s">
        <v>338</v>
      </c>
      <c r="B183" s="78" t="s">
        <v>339</v>
      </c>
      <c r="C183" s="103">
        <v>0</v>
      </c>
      <c r="D183" s="103">
        <v>0</v>
      </c>
      <c r="E183" s="101"/>
      <c r="F183" s="108">
        <f t="shared" si="9"/>
        <v>0</v>
      </c>
    </row>
    <row r="184" spans="1:10" ht="32.25" thickBot="1" x14ac:dyDescent="0.3">
      <c r="A184" s="77" t="s">
        <v>340</v>
      </c>
      <c r="B184" s="78" t="s">
        <v>341</v>
      </c>
      <c r="C184" s="103">
        <v>0</v>
      </c>
      <c r="D184" s="103">
        <v>0</v>
      </c>
      <c r="E184" s="101"/>
      <c r="F184" s="108">
        <f t="shared" si="9"/>
        <v>0</v>
      </c>
    </row>
    <row r="185" spans="1:10" ht="32.25" thickBot="1" x14ac:dyDescent="0.3">
      <c r="A185" s="77" t="s">
        <v>342</v>
      </c>
      <c r="B185" s="78" t="s">
        <v>343</v>
      </c>
      <c r="C185" s="103">
        <v>0</v>
      </c>
      <c r="D185" s="103">
        <v>0</v>
      </c>
      <c r="E185" s="101"/>
      <c r="F185" s="108">
        <f t="shared" si="9"/>
        <v>0</v>
      </c>
    </row>
    <row r="186" spans="1:10" ht="16.5" thickBot="1" x14ac:dyDescent="0.3">
      <c r="A186" s="2" t="s">
        <v>344</v>
      </c>
      <c r="B186" s="3" t="s">
        <v>345</v>
      </c>
      <c r="C186" s="29"/>
      <c r="D186" s="29"/>
      <c r="E186" s="29"/>
      <c r="F186" s="109"/>
      <c r="I186" s="11"/>
      <c r="J186" s="11"/>
    </row>
    <row r="187" spans="1:10" ht="32.25" thickBot="1" x14ac:dyDescent="0.3">
      <c r="A187" s="79" t="s">
        <v>346</v>
      </c>
      <c r="B187" s="80" t="s">
        <v>347</v>
      </c>
      <c r="C187" s="103">
        <v>0</v>
      </c>
      <c r="D187" s="103">
        <v>573</v>
      </c>
      <c r="E187" s="101"/>
      <c r="F187" s="108">
        <f>+D187*E187</f>
        <v>0</v>
      </c>
    </row>
    <row r="188" spans="1:10" ht="32.25" thickBot="1" x14ac:dyDescent="0.3">
      <c r="A188" s="79" t="s">
        <v>348</v>
      </c>
      <c r="B188" s="81" t="s">
        <v>349</v>
      </c>
      <c r="C188" s="103">
        <v>0</v>
      </c>
      <c r="D188" s="103">
        <v>0</v>
      </c>
      <c r="E188" s="101"/>
      <c r="F188" s="108">
        <f t="shared" ref="F188:F192" si="10">+D188*E188</f>
        <v>0</v>
      </c>
    </row>
    <row r="189" spans="1:10" ht="32.25" thickBot="1" x14ac:dyDescent="0.3">
      <c r="A189" s="79" t="s">
        <v>350</v>
      </c>
      <c r="B189" s="81" t="s">
        <v>351</v>
      </c>
      <c r="C189" s="103">
        <v>0</v>
      </c>
      <c r="D189" s="103">
        <v>0</v>
      </c>
      <c r="E189" s="101"/>
      <c r="F189" s="108">
        <f t="shared" si="10"/>
        <v>0</v>
      </c>
    </row>
    <row r="190" spans="1:10" ht="32.25" thickBot="1" x14ac:dyDescent="0.3">
      <c r="A190" s="79" t="s">
        <v>352</v>
      </c>
      <c r="B190" s="81" t="s">
        <v>353</v>
      </c>
      <c r="C190" s="103">
        <v>0</v>
      </c>
      <c r="D190" s="103">
        <v>0</v>
      </c>
      <c r="E190" s="101"/>
      <c r="F190" s="108">
        <f t="shared" si="10"/>
        <v>0</v>
      </c>
    </row>
    <row r="191" spans="1:10" ht="32.25" thickBot="1" x14ac:dyDescent="0.3">
      <c r="A191" s="79" t="s">
        <v>354</v>
      </c>
      <c r="B191" s="81" t="s">
        <v>355</v>
      </c>
      <c r="C191" s="103">
        <v>0</v>
      </c>
      <c r="D191" s="103">
        <v>0</v>
      </c>
      <c r="E191" s="101"/>
      <c r="F191" s="108">
        <f t="shared" si="10"/>
        <v>0</v>
      </c>
    </row>
    <row r="192" spans="1:10" ht="32.25" thickBot="1" x14ac:dyDescent="0.3">
      <c r="A192" s="79" t="s">
        <v>356</v>
      </c>
      <c r="B192" s="81" t="s">
        <v>357</v>
      </c>
      <c r="C192" s="103">
        <v>0</v>
      </c>
      <c r="D192" s="103">
        <v>0</v>
      </c>
      <c r="E192" s="101"/>
      <c r="F192" s="108">
        <f t="shared" si="10"/>
        <v>0</v>
      </c>
    </row>
    <row r="193" spans="1:10" ht="16.5" thickBot="1" x14ac:dyDescent="0.3">
      <c r="A193" s="2" t="s">
        <v>358</v>
      </c>
      <c r="B193" s="3" t="s">
        <v>359</v>
      </c>
      <c r="C193" s="29"/>
      <c r="D193" s="29"/>
      <c r="E193" s="29"/>
      <c r="F193" s="109"/>
      <c r="I193" s="11"/>
      <c r="J193" s="11"/>
    </row>
    <row r="194" spans="1:10" ht="32.25" thickBot="1" x14ac:dyDescent="0.3">
      <c r="A194" s="79" t="s">
        <v>360</v>
      </c>
      <c r="B194" s="80" t="s">
        <v>361</v>
      </c>
      <c r="C194" s="103">
        <v>0</v>
      </c>
      <c r="D194" s="103">
        <v>727</v>
      </c>
      <c r="E194" s="101"/>
      <c r="F194" s="108">
        <f>+D194*E194</f>
        <v>0</v>
      </c>
    </row>
    <row r="195" spans="1:10" ht="32.25" thickBot="1" x14ac:dyDescent="0.3">
      <c r="A195" s="79" t="s">
        <v>362</v>
      </c>
      <c r="B195" s="81" t="s">
        <v>363</v>
      </c>
      <c r="C195" s="103">
        <v>0</v>
      </c>
      <c r="D195" s="103">
        <v>0</v>
      </c>
      <c r="E195" s="101"/>
      <c r="F195" s="108">
        <f t="shared" ref="F195:F199" si="11">+D195*E195</f>
        <v>0</v>
      </c>
    </row>
    <row r="196" spans="1:10" ht="32.25" thickBot="1" x14ac:dyDescent="0.3">
      <c r="A196" s="79" t="s">
        <v>364</v>
      </c>
      <c r="B196" s="81" t="s">
        <v>365</v>
      </c>
      <c r="C196" s="103">
        <v>0</v>
      </c>
      <c r="D196" s="103">
        <v>0</v>
      </c>
      <c r="E196" s="101"/>
      <c r="F196" s="108">
        <f t="shared" si="11"/>
        <v>0</v>
      </c>
    </row>
    <row r="197" spans="1:10" ht="32.25" thickBot="1" x14ac:dyDescent="0.3">
      <c r="A197" s="79" t="s">
        <v>366</v>
      </c>
      <c r="B197" s="81" t="s">
        <v>367</v>
      </c>
      <c r="C197" s="103">
        <v>0</v>
      </c>
      <c r="D197" s="103">
        <v>0</v>
      </c>
      <c r="E197" s="101"/>
      <c r="F197" s="108">
        <f t="shared" si="11"/>
        <v>0</v>
      </c>
    </row>
    <row r="198" spans="1:10" ht="32.25" thickBot="1" x14ac:dyDescent="0.3">
      <c r="A198" s="79" t="s">
        <v>368</v>
      </c>
      <c r="B198" s="81" t="s">
        <v>369</v>
      </c>
      <c r="C198" s="103">
        <v>0</v>
      </c>
      <c r="D198" s="103">
        <v>0</v>
      </c>
      <c r="E198" s="101"/>
      <c r="F198" s="108">
        <f t="shared" si="11"/>
        <v>0</v>
      </c>
    </row>
    <row r="199" spans="1:10" ht="32.25" thickBot="1" x14ac:dyDescent="0.3">
      <c r="A199" s="82" t="s">
        <v>370</v>
      </c>
      <c r="B199" s="81" t="s">
        <v>371</v>
      </c>
      <c r="C199" s="103">
        <v>0</v>
      </c>
      <c r="D199" s="103">
        <v>0</v>
      </c>
      <c r="E199" s="101"/>
      <c r="F199" s="108">
        <f t="shared" si="11"/>
        <v>0</v>
      </c>
    </row>
    <row r="200" spans="1:10" ht="16.5" thickBot="1" x14ac:dyDescent="0.3">
      <c r="A200" s="72">
        <v>9</v>
      </c>
      <c r="B200" s="122" t="s">
        <v>372</v>
      </c>
      <c r="C200" s="123"/>
      <c r="D200" s="123"/>
      <c r="E200" s="123"/>
      <c r="F200" s="124"/>
    </row>
    <row r="201" spans="1:10" ht="16.5" thickBot="1" x14ac:dyDescent="0.3">
      <c r="A201" s="2" t="s">
        <v>373</v>
      </c>
      <c r="B201" s="3" t="s">
        <v>374</v>
      </c>
      <c r="C201" s="29" t="s">
        <v>390</v>
      </c>
      <c r="D201" s="29" t="s">
        <v>391</v>
      </c>
      <c r="E201" s="29" t="s">
        <v>392</v>
      </c>
      <c r="F201" s="31"/>
      <c r="I201" s="11"/>
      <c r="J201" s="11"/>
    </row>
    <row r="202" spans="1:10" ht="48" thickBot="1" x14ac:dyDescent="0.3">
      <c r="A202" s="83" t="s">
        <v>375</v>
      </c>
      <c r="B202" s="84" t="s">
        <v>376</v>
      </c>
      <c r="C202" s="103">
        <v>0</v>
      </c>
      <c r="D202" s="103">
        <v>0</v>
      </c>
      <c r="E202" s="101"/>
      <c r="F202" s="108">
        <f>+D202*E202</f>
        <v>0</v>
      </c>
    </row>
    <row r="203" spans="1:10" ht="48" thickBot="1" x14ac:dyDescent="0.3">
      <c r="A203" s="79" t="s">
        <v>377</v>
      </c>
      <c r="B203" s="81" t="s">
        <v>378</v>
      </c>
      <c r="C203" s="103">
        <v>0</v>
      </c>
      <c r="D203" s="103">
        <v>0</v>
      </c>
      <c r="E203" s="101"/>
      <c r="F203" s="108">
        <f t="shared" ref="F203:F204" si="12">+D203*E203</f>
        <v>0</v>
      </c>
    </row>
    <row r="204" spans="1:10" ht="48" thickBot="1" x14ac:dyDescent="0.3">
      <c r="A204" s="85" t="s">
        <v>379</v>
      </c>
      <c r="B204" s="86" t="s">
        <v>380</v>
      </c>
      <c r="C204" s="110">
        <v>0</v>
      </c>
      <c r="D204" s="110">
        <v>0</v>
      </c>
      <c r="E204" s="101"/>
      <c r="F204" s="108">
        <f t="shared" si="12"/>
        <v>0</v>
      </c>
    </row>
    <row r="205" spans="1:10" ht="16.5" thickBot="1" x14ac:dyDescent="0.3">
      <c r="A205" s="72"/>
      <c r="B205" s="87" t="s">
        <v>394</v>
      </c>
      <c r="C205" s="88"/>
      <c r="D205" s="88"/>
      <c r="E205" s="88"/>
      <c r="F205" s="89">
        <f>SUM(F166:F199,F202:F204)</f>
        <v>0</v>
      </c>
    </row>
    <row r="206" spans="1:10" x14ac:dyDescent="0.25">
      <c r="A206" s="72"/>
      <c r="B206" s="87" t="s">
        <v>395</v>
      </c>
      <c r="C206" s="88"/>
      <c r="D206" s="88"/>
      <c r="E206" s="88"/>
      <c r="F206" s="89">
        <f>+F163+F205</f>
        <v>10643660.625</v>
      </c>
    </row>
  </sheetData>
  <sheetProtection algorithmName="SHA-512" hashValue="7rxRnmq2UoKjMp7SrkgyuPxCNBVynbn5iTpPLWGu5JN2yJeGiTtQT2nCgz3Hp0scZ5Xcl0k0L2keJ6abhdZK7g==" saltValue="CnFOajSs9Qsi7njvRLWqiQ==" spinCount="100000" sheet="1" objects="1" scenarios="1"/>
  <mergeCells count="15">
    <mergeCell ref="A1:F1"/>
    <mergeCell ref="A2:F2"/>
    <mergeCell ref="A7:A9"/>
    <mergeCell ref="B7:B9"/>
    <mergeCell ref="C7:D9"/>
    <mergeCell ref="E7:E9"/>
    <mergeCell ref="F7:F9"/>
    <mergeCell ref="C5:F5"/>
    <mergeCell ref="A3:F3"/>
    <mergeCell ref="C6:F6"/>
    <mergeCell ref="B86:F86"/>
    <mergeCell ref="B113:F113"/>
    <mergeCell ref="B119:F119"/>
    <mergeCell ref="B164:F164"/>
    <mergeCell ref="B200:F200"/>
  </mergeCells>
  <pageMargins left="0.7" right="0.7" top="0.78740157499999996" bottom="0.78740157499999996" header="0.3" footer="0.3"/>
  <pageSetup paperSize="9" scale="70" fitToHeight="0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66273F-D63E-4766-AF86-002BCB1A7FB3}">
          <x14:formula1>
            <xm:f>Auswahl!$A$1:$A$2</xm:f>
          </x14:formula1>
          <xm:sqref>C6:F6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1D29-6606-403C-A707-99A7E68BB7BD}">
  <dimension ref="A1:A2"/>
  <sheetViews>
    <sheetView workbookViewId="0">
      <selection activeCell="A2" sqref="A2"/>
    </sheetView>
  </sheetViews>
  <sheetFormatPr baseColWidth="10" defaultRowHeight="15" x14ac:dyDescent="0.25"/>
  <sheetData>
    <row r="1" spans="1:1" x14ac:dyDescent="0.25">
      <c r="A1" t="s">
        <v>398</v>
      </c>
    </row>
    <row r="2" spans="1:1" x14ac:dyDescent="0.25">
      <c r="A2" t="s">
        <v>399</v>
      </c>
    </row>
  </sheetData>
  <sheetProtection algorithmName="SHA-512" hashValue="JAKeHucU4W3NO1zgbta3jXUkylV19p9DRcuhFfVbK14gc/tRcYv+KGdXTp80PRBrw6/+S43l1mPZ2Udf658aHA==" saltValue="7caSU5P4hfagPjX1Bnmie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Los 1</vt:lpstr>
      <vt:lpstr>Los 2</vt:lpstr>
      <vt:lpstr>Los 3</vt:lpstr>
      <vt:lpstr>Auswahl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Kliesch, Julia</dc:creator>
  <cp:lastModifiedBy>RAin Iris Argyriadou</cp:lastModifiedBy>
  <cp:lastPrinted>2025-09-18T07:55:45Z</cp:lastPrinted>
  <dcterms:created xsi:type="dcterms:W3CDTF">2025-09-18T07:34:17Z</dcterms:created>
  <dcterms:modified xsi:type="dcterms:W3CDTF">2026-05-07T12:13:46Z</dcterms:modified>
</cp:coreProperties>
</file>